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3EB1D551-4CA4-4F92-909B-8F74F31C50FF}" xr6:coauthVersionLast="47" xr6:coauthVersionMax="47" xr10:uidLastSave="{00000000-0000-0000-0000-000000000000}"/>
  <bookViews>
    <workbookView xWindow="-120" yWindow="-120" windowWidth="20730" windowHeight="11160" firstSheet="1" activeTab="4" xr2:uid="{3C981744-8C9A-4D8C-9445-C8DFF1AE7EA2}"/>
  </bookViews>
  <sheets>
    <sheet name="Inversión " sheetId="2" r:id="rId1"/>
    <sheet name="Costos y gastos" sheetId="4" r:id="rId2"/>
    <sheet name="Cálculo de credito" sheetId="5" r:id="rId3"/>
    <sheet name="Estadosderesultadoy proyeccion" sheetId="6" r:id="rId4"/>
    <sheet name="Evaluación financiera" sheetId="8" r:id="rId5"/>
    <sheet name="Cálculo WACC" sheetId="7" r:id="rId6"/>
    <sheet name="Maquinaria y equipo " sheetId="3" state="hidden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3" i="8" l="1"/>
  <c r="K108" i="8"/>
  <c r="K107" i="8"/>
  <c r="K98" i="8"/>
  <c r="K92" i="8"/>
  <c r="K90" i="8"/>
  <c r="K91" i="8"/>
  <c r="C83" i="8"/>
  <c r="G227" i="4"/>
  <c r="C81" i="8"/>
  <c r="E227" i="4"/>
  <c r="J142" i="6"/>
  <c r="I142" i="6"/>
  <c r="H142" i="6"/>
  <c r="G142" i="6"/>
  <c r="F142" i="6"/>
  <c r="E133" i="6"/>
  <c r="F133" i="6" s="1"/>
  <c r="G133" i="6" s="1"/>
  <c r="H133" i="6" s="1"/>
  <c r="I133" i="6" s="1"/>
  <c r="J133" i="6" s="1"/>
  <c r="E207" i="4"/>
  <c r="E11" i="6" s="1"/>
  <c r="E165" i="4"/>
  <c r="E164" i="4"/>
  <c r="D193" i="4"/>
  <c r="E90" i="6" s="1"/>
  <c r="D153" i="4"/>
  <c r="E141" i="4"/>
  <c r="D55" i="4"/>
  <c r="Q18" i="6"/>
  <c r="P18" i="6"/>
  <c r="J146" i="6"/>
  <c r="P18" i="5"/>
  <c r="E163" i="4"/>
  <c r="F93" i="6"/>
  <c r="D13" i="7"/>
  <c r="K69" i="4"/>
  <c r="K68" i="4"/>
  <c r="K66" i="4"/>
  <c r="K65" i="4"/>
  <c r="C23" i="4"/>
  <c r="F73" i="8"/>
  <c r="H7" i="5"/>
  <c r="L17" i="5"/>
  <c r="L18" i="5" s="1"/>
  <c r="L16" i="5"/>
  <c r="L15" i="5"/>
  <c r="C14" i="5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K12" i="5"/>
  <c r="E110" i="6"/>
  <c r="J103" i="6"/>
  <c r="I103" i="6"/>
  <c r="H103" i="6"/>
  <c r="G103" i="6"/>
  <c r="F103" i="6"/>
  <c r="J93" i="6"/>
  <c r="I93" i="6"/>
  <c r="H93" i="6"/>
  <c r="G93" i="6"/>
  <c r="E68" i="6"/>
  <c r="E10" i="6"/>
  <c r="E31" i="6" s="1"/>
  <c r="F68" i="6" s="1"/>
  <c r="E143" i="4"/>
  <c r="E145" i="4"/>
  <c r="E142" i="4"/>
  <c r="F57" i="4"/>
  <c r="D48" i="4"/>
  <c r="D56" i="4"/>
  <c r="C18" i="4"/>
  <c r="F10" i="2"/>
  <c r="D50" i="2" s="1"/>
  <c r="F5" i="2"/>
  <c r="D49" i="2" s="1"/>
  <c r="E157" i="4"/>
  <c r="C157" i="4"/>
  <c r="C126" i="4"/>
  <c r="E120" i="4"/>
  <c r="E55" i="4"/>
  <c r="E54" i="4"/>
  <c r="D54" i="4"/>
  <c r="D80" i="4"/>
  <c r="D79" i="4"/>
  <c r="D77" i="4"/>
  <c r="D76" i="4"/>
  <c r="B80" i="4"/>
  <c r="B79" i="4"/>
  <c r="B77" i="4"/>
  <c r="C58" i="4"/>
  <c r="G41" i="4"/>
  <c r="H34" i="4"/>
  <c r="I34" i="4" s="1"/>
  <c r="H33" i="4"/>
  <c r="I33" i="4" s="1"/>
  <c r="H32" i="4"/>
  <c r="I32" i="4" s="1"/>
  <c r="H31" i="4"/>
  <c r="I31" i="4" s="1"/>
  <c r="H30" i="4"/>
  <c r="I30" i="4" s="1"/>
  <c r="D17" i="4"/>
  <c r="D16" i="4"/>
  <c r="D15" i="4"/>
  <c r="D9" i="4"/>
  <c r="E17" i="4" s="1"/>
  <c r="D8" i="4"/>
  <c r="E16" i="4" s="1"/>
  <c r="E15" i="4"/>
  <c r="B51" i="2"/>
  <c r="B50" i="2"/>
  <c r="N15" i="3"/>
  <c r="L15" i="3"/>
  <c r="D69" i="2"/>
  <c r="E43" i="2"/>
  <c r="E42" i="2"/>
  <c r="F15" i="2"/>
  <c r="F16" i="2"/>
  <c r="F17" i="2"/>
  <c r="F18" i="2"/>
  <c r="F19" i="2"/>
  <c r="F14" i="2"/>
  <c r="D194" i="4" l="1"/>
  <c r="E91" i="6" s="1"/>
  <c r="E132" i="6"/>
  <c r="F132" i="6" s="1"/>
  <c r="G132" i="6" s="1"/>
  <c r="H132" i="6" s="1"/>
  <c r="I132" i="6" s="1"/>
  <c r="J132" i="6" s="1"/>
  <c r="E140" i="6"/>
  <c r="E142" i="6" s="1"/>
  <c r="D71" i="2"/>
  <c r="D65" i="4"/>
  <c r="F11" i="6"/>
  <c r="F140" i="6"/>
  <c r="G140" i="6" s="1"/>
  <c r="F10" i="6"/>
  <c r="F153" i="4"/>
  <c r="F157" i="4" s="1"/>
  <c r="F56" i="4"/>
  <c r="G56" i="4" s="1"/>
  <c r="H56" i="4" s="1"/>
  <c r="I56" i="4" s="1"/>
  <c r="F54" i="4"/>
  <c r="G54" i="4" s="1"/>
  <c r="H54" i="4" s="1"/>
  <c r="F120" i="4"/>
  <c r="E18" i="4"/>
  <c r="D140" i="4" s="1"/>
  <c r="E140" i="4" s="1"/>
  <c r="D18" i="4"/>
  <c r="E126" i="4"/>
  <c r="H28" i="4"/>
  <c r="I28" i="4" s="1"/>
  <c r="D126" i="4"/>
  <c r="D157" i="4"/>
  <c r="G57" i="4"/>
  <c r="H57" i="4" s="1"/>
  <c r="I57" i="4" s="1"/>
  <c r="F55" i="4"/>
  <c r="G55" i="4" s="1"/>
  <c r="H55" i="4" s="1"/>
  <c r="G30" i="4"/>
  <c r="G34" i="4"/>
  <c r="G28" i="4"/>
  <c r="G33" i="4"/>
  <c r="G32" i="4"/>
  <c r="G31" i="4"/>
  <c r="E37" i="2"/>
  <c r="E136" i="6" s="1"/>
  <c r="F136" i="6" s="1"/>
  <c r="G136" i="6" s="1"/>
  <c r="H136" i="6" s="1"/>
  <c r="I136" i="6" s="1"/>
  <c r="J136" i="6" s="1"/>
  <c r="E28" i="2"/>
  <c r="E135" i="6" s="1"/>
  <c r="E44" i="2"/>
  <c r="E137" i="6" s="1"/>
  <c r="F137" i="6" s="1"/>
  <c r="G137" i="6" s="1"/>
  <c r="H137" i="6" s="1"/>
  <c r="I137" i="6" s="1"/>
  <c r="J137" i="6" s="1"/>
  <c r="F20" i="2"/>
  <c r="E134" i="6" s="1"/>
  <c r="F134" i="6" s="1"/>
  <c r="G134" i="6" s="1"/>
  <c r="H134" i="6" s="1"/>
  <c r="I134" i="6" s="1"/>
  <c r="J134" i="6" s="1"/>
  <c r="E144" i="4" l="1"/>
  <c r="D144" i="4" s="1"/>
  <c r="F141" i="6"/>
  <c r="G141" i="6" s="1"/>
  <c r="H141" i="6" s="1"/>
  <c r="I141" i="6" s="1"/>
  <c r="J141" i="6" s="1"/>
  <c r="E139" i="6"/>
  <c r="G65" i="4"/>
  <c r="I65" i="4" s="1"/>
  <c r="I54" i="4"/>
  <c r="E36" i="6" s="1"/>
  <c r="D110" i="4"/>
  <c r="I55" i="4"/>
  <c r="D103" i="4"/>
  <c r="E103" i="4" s="1"/>
  <c r="G11" i="6"/>
  <c r="D102" i="4"/>
  <c r="E102" i="4" s="1"/>
  <c r="F135" i="6"/>
  <c r="F31" i="6"/>
  <c r="G68" i="6" s="1"/>
  <c r="G10" i="6"/>
  <c r="H140" i="6"/>
  <c r="G153" i="4"/>
  <c r="G157" i="4" s="1"/>
  <c r="G120" i="4"/>
  <c r="H29" i="4"/>
  <c r="G29" i="4"/>
  <c r="G35" i="4" s="1"/>
  <c r="D53" i="2"/>
  <c r="D68" i="4"/>
  <c r="D52" i="2"/>
  <c r="D67" i="4"/>
  <c r="D51" i="2"/>
  <c r="D66" i="4"/>
  <c r="F66" i="4" s="1"/>
  <c r="D54" i="2"/>
  <c r="D69" i="4"/>
  <c r="H58" i="4"/>
  <c r="D55" i="2" l="1"/>
  <c r="I58" i="4"/>
  <c r="F68" i="4"/>
  <c r="G68" i="4" s="1"/>
  <c r="I68" i="4" s="1"/>
  <c r="F69" i="4"/>
  <c r="I69" i="4" s="1"/>
  <c r="F67" i="4"/>
  <c r="H11" i="6"/>
  <c r="G135" i="6"/>
  <c r="H135" i="6" s="1"/>
  <c r="I135" i="6" s="1"/>
  <c r="J135" i="6" s="1"/>
  <c r="G31" i="6"/>
  <c r="H68" i="6" s="1"/>
  <c r="H10" i="6"/>
  <c r="I140" i="6"/>
  <c r="H153" i="4"/>
  <c r="H157" i="4" s="1"/>
  <c r="H120" i="4"/>
  <c r="G126" i="4"/>
  <c r="F126" i="4"/>
  <c r="E95" i="4"/>
  <c r="E96" i="4"/>
  <c r="E134" i="4"/>
  <c r="D134" i="4" s="1"/>
  <c r="I29" i="4"/>
  <c r="I35" i="4" s="1"/>
  <c r="D111" i="4" s="1"/>
  <c r="E111" i="4" s="1"/>
  <c r="H35" i="4"/>
  <c r="G66" i="4"/>
  <c r="E85" i="4"/>
  <c r="E135" i="4" s="1"/>
  <c r="H65" i="4"/>
  <c r="E37" i="6" l="1"/>
  <c r="F37" i="6" s="1"/>
  <c r="G37" i="6" s="1"/>
  <c r="H37" i="6" s="1"/>
  <c r="I37" i="6" s="1"/>
  <c r="E221" i="4"/>
  <c r="J94" i="6"/>
  <c r="C89" i="4"/>
  <c r="D89" i="4" s="1"/>
  <c r="E101" i="4" s="1"/>
  <c r="D101" i="4" s="1"/>
  <c r="H69" i="4"/>
  <c r="H68" i="4"/>
  <c r="C88" i="4"/>
  <c r="D88" i="4" s="1"/>
  <c r="E100" i="4" s="1"/>
  <c r="D100" i="4" s="1"/>
  <c r="G67" i="4"/>
  <c r="I67" i="4" s="1"/>
  <c r="I11" i="6"/>
  <c r="F75" i="6"/>
  <c r="F36" i="6"/>
  <c r="I153" i="4"/>
  <c r="I157" i="4" s="1"/>
  <c r="D135" i="4"/>
  <c r="E110" i="4"/>
  <c r="E213" i="4" s="1"/>
  <c r="J140" i="6"/>
  <c r="H31" i="6"/>
  <c r="I68" i="6" s="1"/>
  <c r="I10" i="6"/>
  <c r="I31" i="6" s="1"/>
  <c r="J68" i="6" s="1"/>
  <c r="D96" i="4"/>
  <c r="D95" i="4"/>
  <c r="I120" i="4"/>
  <c r="I126" i="4" s="1"/>
  <c r="H126" i="4"/>
  <c r="I66" i="4"/>
  <c r="D85" i="4"/>
  <c r="E97" i="4" s="1"/>
  <c r="E89" i="4" l="1"/>
  <c r="E139" i="4" s="1"/>
  <c r="D139" i="4" s="1"/>
  <c r="G70" i="4"/>
  <c r="H67" i="4"/>
  <c r="C87" i="4"/>
  <c r="E88" i="4"/>
  <c r="E138" i="4" s="1"/>
  <c r="D138" i="4" s="1"/>
  <c r="G36" i="6"/>
  <c r="G75" i="6"/>
  <c r="E166" i="4"/>
  <c r="D166" i="4" s="1"/>
  <c r="F74" i="6"/>
  <c r="D97" i="4"/>
  <c r="C86" i="4"/>
  <c r="E133" i="4" s="1"/>
  <c r="H66" i="4"/>
  <c r="I70" i="4"/>
  <c r="F138" i="6" s="1"/>
  <c r="G138" i="6" l="1"/>
  <c r="G139" i="6" s="1"/>
  <c r="F139" i="6"/>
  <c r="H138" i="6"/>
  <c r="E87" i="4"/>
  <c r="E137" i="4" s="1"/>
  <c r="D137" i="4" s="1"/>
  <c r="D87" i="4"/>
  <c r="E99" i="4" s="1"/>
  <c r="H75" i="6"/>
  <c r="H36" i="6"/>
  <c r="G74" i="6"/>
  <c r="D133" i="4"/>
  <c r="H70" i="4"/>
  <c r="D86" i="4"/>
  <c r="E98" i="4" s="1"/>
  <c r="E86" i="4"/>
  <c r="E136" i="4" s="1"/>
  <c r="I138" i="6" l="1"/>
  <c r="H139" i="6"/>
  <c r="D99" i="4"/>
  <c r="E104" i="4"/>
  <c r="I36" i="6"/>
  <c r="J75" i="6" s="1"/>
  <c r="I75" i="6"/>
  <c r="H74" i="6"/>
  <c r="E146" i="4"/>
  <c r="D136" i="4"/>
  <c r="D146" i="4" s="1"/>
  <c r="D98" i="4"/>
  <c r="J138" i="6" l="1"/>
  <c r="J139" i="6" s="1"/>
  <c r="I139" i="6"/>
  <c r="E43" i="6"/>
  <c r="E215" i="4"/>
  <c r="E38" i="6"/>
  <c r="E39" i="6" s="1"/>
  <c r="E214" i="4"/>
  <c r="D183" i="4"/>
  <c r="E183" i="4" s="1"/>
  <c r="D104" i="4"/>
  <c r="D112" i="4" s="1"/>
  <c r="F76" i="6"/>
  <c r="J74" i="6"/>
  <c r="I74" i="6"/>
  <c r="F38" i="6"/>
  <c r="G76" i="6" s="1"/>
  <c r="F82" i="6" l="1"/>
  <c r="F43" i="6"/>
  <c r="D167" i="4"/>
  <c r="D184" i="4" s="1"/>
  <c r="E184" i="4" s="1"/>
  <c r="E167" i="4"/>
  <c r="G38" i="6"/>
  <c r="H76" i="6" s="1"/>
  <c r="D113" i="4"/>
  <c r="D182" i="4" s="1"/>
  <c r="E182" i="4" s="1"/>
  <c r="E112" i="4"/>
  <c r="E113" i="4" s="1"/>
  <c r="E216" i="4" l="1"/>
  <c r="E44" i="6"/>
  <c r="G82" i="6"/>
  <c r="G43" i="6"/>
  <c r="H38" i="6"/>
  <c r="I76" i="6" s="1"/>
  <c r="E218" i="4" l="1"/>
  <c r="F83" i="6"/>
  <c r="F44" i="6"/>
  <c r="E45" i="6"/>
  <c r="H82" i="6"/>
  <c r="F77" i="6"/>
  <c r="H43" i="6"/>
  <c r="I38" i="6"/>
  <c r="E228" i="4" l="1"/>
  <c r="F228" i="4" s="1"/>
  <c r="F227" i="4"/>
  <c r="G83" i="6"/>
  <c r="G44" i="6"/>
  <c r="F45" i="6"/>
  <c r="C19" i="6"/>
  <c r="C21" i="6" s="1"/>
  <c r="C23" i="6" s="1"/>
  <c r="G32" i="6" s="1"/>
  <c r="G33" i="6" s="1"/>
  <c r="I82" i="6"/>
  <c r="I39" i="6"/>
  <c r="J76" i="6"/>
  <c r="H77" i="6"/>
  <c r="G39" i="6"/>
  <c r="G77" i="6"/>
  <c r="F39" i="6"/>
  <c r="H39" i="6"/>
  <c r="C82" i="8" a="1"/>
  <c r="I77" i="6"/>
  <c r="I43" i="6"/>
  <c r="H83" i="6" l="1"/>
  <c r="H44" i="6"/>
  <c r="G45" i="6"/>
  <c r="F69" i="6"/>
  <c r="F71" i="6" s="1"/>
  <c r="F79" i="6" s="1"/>
  <c r="J69" i="6"/>
  <c r="J71" i="6" s="1"/>
  <c r="I69" i="6"/>
  <c r="I71" i="6" s="1"/>
  <c r="I79" i="6" s="1"/>
  <c r="H69" i="6"/>
  <c r="H71" i="6" s="1"/>
  <c r="H79" i="6" s="1"/>
  <c r="E32" i="6"/>
  <c r="E33" i="6" s="1"/>
  <c r="E41" i="6" s="1"/>
  <c r="I32" i="6"/>
  <c r="I33" i="6" s="1"/>
  <c r="I41" i="6" s="1"/>
  <c r="G69" i="6"/>
  <c r="G71" i="6" s="1"/>
  <c r="G79" i="6" s="1"/>
  <c r="C82" i="8"/>
  <c r="C84" i="8" s="1"/>
  <c r="H32" i="6"/>
  <c r="H33" i="6" s="1"/>
  <c r="H41" i="6" s="1"/>
  <c r="F32" i="6"/>
  <c r="F33" i="6" s="1"/>
  <c r="F41" i="6" s="1"/>
  <c r="J82" i="6"/>
  <c r="G53" i="6"/>
  <c r="H108" i="6"/>
  <c r="J108" i="6"/>
  <c r="G108" i="6"/>
  <c r="G41" i="6"/>
  <c r="I108" i="6"/>
  <c r="J77" i="6"/>
  <c r="E53" i="6" l="1"/>
  <c r="I83" i="6"/>
  <c r="I44" i="6"/>
  <c r="H45" i="6"/>
  <c r="H48" i="6" s="1"/>
  <c r="H53" i="6"/>
  <c r="F53" i="6"/>
  <c r="I53" i="6"/>
  <c r="J79" i="6"/>
  <c r="E48" i="6"/>
  <c r="F48" i="6"/>
  <c r="G48" i="6"/>
  <c r="D185" i="4"/>
  <c r="E185" i="4" s="1"/>
  <c r="E186" i="4" s="1"/>
  <c r="F108" i="6"/>
  <c r="J83" i="6" l="1"/>
  <c r="I45" i="6"/>
  <c r="I48" i="6" s="1"/>
  <c r="J148" i="6"/>
  <c r="E129" i="6" l="1"/>
  <c r="E130" i="6" s="1"/>
  <c r="E143" i="6" s="1"/>
  <c r="D195" i="4"/>
  <c r="D196" i="4" s="1"/>
  <c r="F118" i="6"/>
  <c r="C201" i="4" l="1"/>
  <c r="E150" i="6" s="1"/>
  <c r="E155" i="6" l="1"/>
  <c r="F150" i="6"/>
  <c r="G150" i="6" s="1"/>
  <c r="H150" i="6" s="1"/>
  <c r="I150" i="6" s="1"/>
  <c r="J150" i="6" s="1"/>
  <c r="C202" i="4"/>
  <c r="E100" i="6" s="1"/>
  <c r="C203" i="4"/>
  <c r="E102" i="6" s="1"/>
  <c r="D11" i="7" l="1"/>
  <c r="C204" i="4"/>
  <c r="D12" i="7" l="1"/>
  <c r="D18" i="7" s="1"/>
  <c r="F5" i="5"/>
  <c r="D17" i="7" l="1"/>
  <c r="D20" i="7" s="1"/>
  <c r="G13" i="5"/>
  <c r="E14" i="5" s="1"/>
  <c r="F8" i="5"/>
  <c r="D14" i="5" s="1"/>
  <c r="D15" i="5" s="1"/>
  <c r="D16" i="5" s="1"/>
  <c r="D17" i="5" s="1"/>
  <c r="E101" i="6"/>
  <c r="E103" i="6" s="1"/>
  <c r="E112" i="6" s="1"/>
  <c r="F14" i="5" l="1"/>
  <c r="G14" i="5" s="1"/>
  <c r="E15" i="5" s="1"/>
  <c r="F15" i="5" s="1"/>
  <c r="G15" i="5" s="1"/>
  <c r="E16" i="5" s="1"/>
  <c r="F16" i="5" s="1"/>
  <c r="G16" i="5" s="1"/>
  <c r="D18" i="5"/>
  <c r="D174" i="4"/>
  <c r="E187" i="4" s="1"/>
  <c r="E188" i="4" s="1"/>
  <c r="E92" i="6" l="1"/>
  <c r="E93" i="6" s="1"/>
  <c r="E97" i="6" s="1"/>
  <c r="E17" i="5"/>
  <c r="D19" i="5"/>
  <c r="E22" i="8" l="1"/>
  <c r="E32" i="8" s="1"/>
  <c r="E115" i="6"/>
  <c r="E120" i="6" s="1"/>
  <c r="F17" i="5"/>
  <c r="D20" i="5"/>
  <c r="E47" i="8" l="1"/>
  <c r="D89" i="8"/>
  <c r="D21" i="5"/>
  <c r="G17" i="5"/>
  <c r="G90" i="8" l="1"/>
  <c r="I90" i="8" s="1"/>
  <c r="D104" i="8"/>
  <c r="G105" i="8" s="1"/>
  <c r="I105" i="8" s="1"/>
  <c r="C65" i="8"/>
  <c r="E65" i="8"/>
  <c r="E18" i="5"/>
  <c r="D22" i="5"/>
  <c r="F18" i="5" l="1"/>
  <c r="G18" i="5" s="1"/>
  <c r="D23" i="5"/>
  <c r="E19" i="5" l="1"/>
  <c r="D24" i="5"/>
  <c r="D25" i="5" l="1"/>
  <c r="F19" i="5"/>
  <c r="G19" i="5" s="1"/>
  <c r="E20" i="5" l="1"/>
  <c r="F20" i="5" s="1"/>
  <c r="G20" i="5" s="1"/>
  <c r="D26" i="5"/>
  <c r="M14" i="5"/>
  <c r="E21" i="5" l="1"/>
  <c r="F21" i="5" s="1"/>
  <c r="G21" i="5" s="1"/>
  <c r="M15" i="5"/>
  <c r="D27" i="5"/>
  <c r="E22" i="5" l="1"/>
  <c r="F22" i="5" s="1"/>
  <c r="G22" i="5" s="1"/>
  <c r="D28" i="5"/>
  <c r="M16" i="5"/>
  <c r="M17" i="5" l="1"/>
  <c r="D29" i="5"/>
  <c r="E23" i="5"/>
  <c r="F23" i="5" s="1"/>
  <c r="G23" i="5" s="1"/>
  <c r="E24" i="5" l="1"/>
  <c r="F24" i="5" s="1"/>
  <c r="G24" i="5" s="1"/>
  <c r="D30" i="5"/>
  <c r="M18" i="5"/>
  <c r="E25" i="5" l="1"/>
  <c r="M19" i="5"/>
  <c r="D31" i="5"/>
  <c r="D32" i="5" l="1"/>
  <c r="N14" i="5"/>
  <c r="E49" i="6" s="1"/>
  <c r="F25" i="5"/>
  <c r="O14" i="5" l="1"/>
  <c r="E145" i="6" s="1"/>
  <c r="G25" i="5"/>
  <c r="E52" i="6"/>
  <c r="F107" i="6"/>
  <c r="D33" i="5"/>
  <c r="D34" i="5" l="1"/>
  <c r="E26" i="5"/>
  <c r="P14" i="5"/>
  <c r="E147" i="6" s="1"/>
  <c r="F106" i="6"/>
  <c r="F110" i="6" s="1"/>
  <c r="F112" i="6" s="1"/>
  <c r="E146" i="6"/>
  <c r="D21" i="7" l="1"/>
  <c r="D22" i="7" s="1"/>
  <c r="E55" i="6"/>
  <c r="E148" i="6"/>
  <c r="E156" i="6" s="1"/>
  <c r="E159" i="6" s="1"/>
  <c r="F26" i="5"/>
  <c r="G26" i="5" s="1"/>
  <c r="D35" i="5"/>
  <c r="C12" i="8" l="1"/>
  <c r="D14" i="8" s="1"/>
  <c r="D24" i="7"/>
  <c r="F84" i="6"/>
  <c r="F85" i="6" s="1"/>
  <c r="F87" i="6" s="1"/>
  <c r="F97" i="6" s="1"/>
  <c r="E23" i="8" s="1"/>
  <c r="E33" i="8" s="1"/>
  <c r="E58" i="6"/>
  <c r="E60" i="6" s="1"/>
  <c r="F154" i="6" s="1"/>
  <c r="D36" i="5"/>
  <c r="E27" i="5"/>
  <c r="E39" i="8" l="1"/>
  <c r="D96" i="8" s="1"/>
  <c r="D111" i="8" s="1"/>
  <c r="F22" i="8"/>
  <c r="E61" i="6"/>
  <c r="F115" i="6"/>
  <c r="F117" i="6" s="1"/>
  <c r="F120" i="6" s="1"/>
  <c r="D37" i="5"/>
  <c r="E48" i="8"/>
  <c r="F27" i="5"/>
  <c r="G27" i="5" s="1"/>
  <c r="F23" i="8" l="1"/>
  <c r="G22" i="8"/>
  <c r="H22" i="8" s="1"/>
  <c r="D105" i="8"/>
  <c r="D90" i="8"/>
  <c r="H91" i="8" s="1"/>
  <c r="I91" i="8" s="1"/>
  <c r="F129" i="6"/>
  <c r="F130" i="6" s="1"/>
  <c r="F143" i="6" s="1"/>
  <c r="G118" i="6"/>
  <c r="F152" i="6"/>
  <c r="D66" i="8"/>
  <c r="E66" i="8" s="1"/>
  <c r="D38" i="5"/>
  <c r="E28" i="5"/>
  <c r="G23" i="8" l="1"/>
  <c r="H23" i="8" s="1"/>
  <c r="F24" i="8"/>
  <c r="H106" i="8"/>
  <c r="I106" i="8" s="1"/>
  <c r="D91" i="8"/>
  <c r="D106" i="8"/>
  <c r="F155" i="6"/>
  <c r="G151" i="6"/>
  <c r="D39" i="5"/>
  <c r="F28" i="5"/>
  <c r="G28" i="5" s="1"/>
  <c r="F25" i="8" l="1"/>
  <c r="G24" i="8"/>
  <c r="D107" i="8"/>
  <c r="H107" i="8"/>
  <c r="I107" i="8" s="1"/>
  <c r="D92" i="8"/>
  <c r="H92" i="8"/>
  <c r="D40" i="5"/>
  <c r="E29" i="5"/>
  <c r="G25" i="8" l="1"/>
  <c r="F26" i="8"/>
  <c r="K105" i="8"/>
  <c r="K106" i="8"/>
  <c r="I92" i="8"/>
  <c r="D93" i="8"/>
  <c r="H93" i="8"/>
  <c r="D108" i="8"/>
  <c r="H108" i="8"/>
  <c r="I108" i="8" s="1"/>
  <c r="F29" i="5"/>
  <c r="G29" i="5" s="1"/>
  <c r="D41" i="5"/>
  <c r="G26" i="8" l="1"/>
  <c r="F27" i="8"/>
  <c r="G27" i="8" s="1"/>
  <c r="I93" i="8"/>
  <c r="H94" i="8"/>
  <c r="D109" i="8"/>
  <c r="H110" i="8" s="1"/>
  <c r="H109" i="8"/>
  <c r="I109" i="8" s="1"/>
  <c r="D42" i="5"/>
  <c r="E30" i="5"/>
  <c r="D115" i="8" l="1"/>
  <c r="D113" i="8"/>
  <c r="I110" i="8"/>
  <c r="I94" i="8"/>
  <c r="D43" i="5"/>
  <c r="F30" i="5"/>
  <c r="G30" i="5" s="1"/>
  <c r="E31" i="5" l="1"/>
  <c r="F31" i="5" s="1"/>
  <c r="G31" i="5" s="1"/>
  <c r="D44" i="5"/>
  <c r="E32" i="5" l="1"/>
  <c r="F32" i="5" s="1"/>
  <c r="G32" i="5" s="1"/>
  <c r="D45" i="5"/>
  <c r="E33" i="5" l="1"/>
  <c r="F33" i="5" s="1"/>
  <c r="G33" i="5" s="1"/>
  <c r="D46" i="5"/>
  <c r="E34" i="5" l="1"/>
  <c r="F34" i="5" s="1"/>
  <c r="G34" i="5" s="1"/>
  <c r="D47" i="5"/>
  <c r="D48" i="5" l="1"/>
  <c r="E35" i="5"/>
  <c r="F35" i="5" s="1"/>
  <c r="G35" i="5" s="1"/>
  <c r="E36" i="5" l="1"/>
  <c r="F36" i="5" s="1"/>
  <c r="G36" i="5" s="1"/>
  <c r="D49" i="5"/>
  <c r="D50" i="5" l="1"/>
  <c r="E37" i="5"/>
  <c r="F37" i="5" l="1"/>
  <c r="G37" i="5" s="1"/>
  <c r="N15" i="5"/>
  <c r="D51" i="5"/>
  <c r="P15" i="5" l="1"/>
  <c r="F147" i="6" s="1"/>
  <c r="E38" i="5"/>
  <c r="D52" i="5"/>
  <c r="F49" i="6"/>
  <c r="F52" i="6" s="1"/>
  <c r="F55" i="6" s="1"/>
  <c r="G107" i="6"/>
  <c r="O15" i="5"/>
  <c r="F145" i="6" l="1"/>
  <c r="F146" i="6" s="1"/>
  <c r="G106" i="6"/>
  <c r="G110" i="6" s="1"/>
  <c r="G112" i="6" s="1"/>
  <c r="F38" i="5"/>
  <c r="G38" i="5" s="1"/>
  <c r="D53" i="5"/>
  <c r="G84" i="6" l="1"/>
  <c r="G85" i="6" s="1"/>
  <c r="G87" i="6" s="1"/>
  <c r="F58" i="6"/>
  <c r="E39" i="5"/>
  <c r="D54" i="5"/>
  <c r="F148" i="6"/>
  <c r="F60" i="6" l="1"/>
  <c r="G154" i="6" s="1"/>
  <c r="G97" i="6"/>
  <c r="F156" i="6"/>
  <c r="D55" i="5"/>
  <c r="F39" i="5"/>
  <c r="G39" i="5" s="1"/>
  <c r="G115" i="6" l="1"/>
  <c r="G117" i="6" s="1"/>
  <c r="G120" i="6" s="1"/>
  <c r="H118" i="6" s="1"/>
  <c r="E24" i="8"/>
  <c r="E34" i="8" s="1"/>
  <c r="E49" i="8" s="1"/>
  <c r="F61" i="6"/>
  <c r="G152" i="6" s="1"/>
  <c r="E40" i="5"/>
  <c r="D56" i="5"/>
  <c r="G129" i="6" l="1"/>
  <c r="G130" i="6" s="1"/>
  <c r="G143" i="6" s="1"/>
  <c r="H24" i="8"/>
  <c r="G155" i="6"/>
  <c r="H151" i="6"/>
  <c r="F40" i="5"/>
  <c r="G40" i="5" s="1"/>
  <c r="D67" i="8"/>
  <c r="D57" i="5"/>
  <c r="E67" i="8" l="1"/>
  <c r="D58" i="5"/>
  <c r="E41" i="5"/>
  <c r="F41" i="5" l="1"/>
  <c r="G41" i="5" s="1"/>
  <c r="D59" i="5"/>
  <c r="E42" i="5" l="1"/>
  <c r="D60" i="5"/>
  <c r="F42" i="5" l="1"/>
  <c r="G42" i="5" s="1"/>
  <c r="D61" i="5"/>
  <c r="E43" i="5" l="1"/>
  <c r="F43" i="5" s="1"/>
  <c r="G43" i="5" s="1"/>
  <c r="D62" i="5"/>
  <c r="E44" i="5" l="1"/>
  <c r="F44" i="5" s="1"/>
  <c r="G44" i="5" s="1"/>
  <c r="D63" i="5"/>
  <c r="E45" i="5" l="1"/>
  <c r="F45" i="5" s="1"/>
  <c r="G45" i="5" s="1"/>
  <c r="D64" i="5"/>
  <c r="D65" i="5" l="1"/>
  <c r="E46" i="5"/>
  <c r="F46" i="5" s="1"/>
  <c r="G46" i="5" s="1"/>
  <c r="E47" i="5" l="1"/>
  <c r="F47" i="5" s="1"/>
  <c r="G47" i="5" s="1"/>
  <c r="D66" i="5"/>
  <c r="D67" i="5" l="1"/>
  <c r="E48" i="5"/>
  <c r="F48" i="5" s="1"/>
  <c r="G48" i="5" s="1"/>
  <c r="E49" i="5" l="1"/>
  <c r="D68" i="5"/>
  <c r="F49" i="5" l="1"/>
  <c r="G49" i="5" s="1"/>
  <c r="N16" i="5"/>
  <c r="D69" i="5"/>
  <c r="D70" i="5" l="1"/>
  <c r="E50" i="5"/>
  <c r="P16" i="5"/>
  <c r="G147" i="6" s="1"/>
  <c r="H107" i="6"/>
  <c r="G49" i="6"/>
  <c r="G52" i="6" s="1"/>
  <c r="G55" i="6" s="1"/>
  <c r="O16" i="5"/>
  <c r="H106" i="6" l="1"/>
  <c r="H110" i="6" s="1"/>
  <c r="H112" i="6" s="1"/>
  <c r="G145" i="6"/>
  <c r="G146" i="6" s="1"/>
  <c r="F50" i="5"/>
  <c r="G50" i="5" s="1"/>
  <c r="D71" i="5"/>
  <c r="H84" i="6" l="1"/>
  <c r="H85" i="6" s="1"/>
  <c r="H87" i="6" s="1"/>
  <c r="G58" i="6"/>
  <c r="G60" i="6" s="1"/>
  <c r="E51" i="5"/>
  <c r="G148" i="6"/>
  <c r="D72" i="5"/>
  <c r="H154" i="6" l="1"/>
  <c r="H97" i="6"/>
  <c r="G156" i="6"/>
  <c r="F51" i="5"/>
  <c r="G51" i="5" s="1"/>
  <c r="D73" i="5"/>
  <c r="H115" i="6" l="1"/>
  <c r="H117" i="6" s="1"/>
  <c r="H120" i="6" s="1"/>
  <c r="I118" i="6" s="1"/>
  <c r="E25" i="8"/>
  <c r="E35" i="8" s="1"/>
  <c r="E50" i="8" s="1"/>
  <c r="G61" i="6"/>
  <c r="H152" i="6" s="1"/>
  <c r="H155" i="6" s="1"/>
  <c r="E52" i="5"/>
  <c r="H25" i="8" l="1"/>
  <c r="H129" i="6"/>
  <c r="H130" i="6" s="1"/>
  <c r="H143" i="6" s="1"/>
  <c r="I151" i="6"/>
  <c r="F52" i="5"/>
  <c r="G52" i="5" s="1"/>
  <c r="D68" i="8"/>
  <c r="G66" i="8" s="1"/>
  <c r="E68" i="8" l="1"/>
  <c r="G73" i="8"/>
  <c r="G65" i="8"/>
  <c r="E53" i="5"/>
  <c r="F53" i="5" l="1"/>
  <c r="G53" i="5" s="1"/>
  <c r="E54" i="5" l="1"/>
  <c r="F54" i="5" l="1"/>
  <c r="G54" i="5" s="1"/>
  <c r="E55" i="5" l="1"/>
  <c r="F55" i="5" s="1"/>
  <c r="G55" i="5" s="1"/>
  <c r="E56" i="5" l="1"/>
  <c r="F56" i="5" s="1"/>
  <c r="G56" i="5" s="1"/>
  <c r="E57" i="5" l="1"/>
  <c r="F57" i="5" s="1"/>
  <c r="G57" i="5" s="1"/>
  <c r="E58" i="5" l="1"/>
  <c r="F58" i="5" s="1"/>
  <c r="G58" i="5" s="1"/>
  <c r="E59" i="5" l="1"/>
  <c r="F59" i="5" s="1"/>
  <c r="G59" i="5" s="1"/>
  <c r="E60" i="5" l="1"/>
  <c r="F60" i="5" s="1"/>
  <c r="G60" i="5" s="1"/>
  <c r="E61" i="5" l="1"/>
  <c r="F61" i="5" l="1"/>
  <c r="G61" i="5" s="1"/>
  <c r="N17" i="5"/>
  <c r="H49" i="6" l="1"/>
  <c r="H52" i="6" s="1"/>
  <c r="H55" i="6" s="1"/>
  <c r="I107" i="6"/>
  <c r="O17" i="5"/>
  <c r="P17" i="5"/>
  <c r="H147" i="6" s="1"/>
  <c r="E62" i="5"/>
  <c r="H145" i="6" l="1"/>
  <c r="H146" i="6" s="1"/>
  <c r="H148" i="6" s="1"/>
  <c r="I106" i="6"/>
  <c r="I110" i="6" s="1"/>
  <c r="I112" i="6" s="1"/>
  <c r="F62" i="5"/>
  <c r="G62" i="5" s="1"/>
  <c r="I84" i="6" l="1"/>
  <c r="I85" i="6" s="1"/>
  <c r="I87" i="6" s="1"/>
  <c r="H58" i="6"/>
  <c r="H60" i="6" s="1"/>
  <c r="E63" i="5"/>
  <c r="I97" i="6" l="1"/>
  <c r="F63" i="5"/>
  <c r="G63" i="5" s="1"/>
  <c r="H156" i="6"/>
  <c r="I154" i="6"/>
  <c r="I115" i="6" l="1"/>
  <c r="I117" i="6" s="1"/>
  <c r="I120" i="6" s="1"/>
  <c r="J118" i="6" s="1"/>
  <c r="E26" i="8"/>
  <c r="H26" i="8" s="1"/>
  <c r="H61" i="6"/>
  <c r="E64" i="5"/>
  <c r="I129" i="6" l="1"/>
  <c r="I130" i="6" s="1"/>
  <c r="I143" i="6" s="1"/>
  <c r="E36" i="8"/>
  <c r="E51" i="8" s="1"/>
  <c r="D69" i="8" s="1"/>
  <c r="E69" i="8" s="1"/>
  <c r="I152" i="6"/>
  <c r="J151" i="6" s="1"/>
  <c r="F64" i="5"/>
  <c r="G64" i="5" s="1"/>
  <c r="I155" i="6" l="1"/>
  <c r="E65" i="5"/>
  <c r="F65" i="5" l="1"/>
  <c r="G65" i="5" s="1"/>
  <c r="E66" i="5" l="1"/>
  <c r="F66" i="5" l="1"/>
  <c r="G66" i="5" s="1"/>
  <c r="E67" i="5" l="1"/>
  <c r="F67" i="5" s="1"/>
  <c r="G67" i="5" s="1"/>
  <c r="E68" i="5" l="1"/>
  <c r="F68" i="5" s="1"/>
  <c r="G68" i="5" s="1"/>
  <c r="E69" i="5" l="1"/>
  <c r="F69" i="5" s="1"/>
  <c r="G69" i="5" s="1"/>
  <c r="E70" i="5" l="1"/>
  <c r="F70" i="5" s="1"/>
  <c r="G70" i="5" s="1"/>
  <c r="E71" i="5" l="1"/>
  <c r="F71" i="5" s="1"/>
  <c r="G71" i="5" s="1"/>
  <c r="E72" i="5" l="1"/>
  <c r="F72" i="5" s="1"/>
  <c r="G72" i="5" s="1"/>
  <c r="E73" i="5" s="1"/>
  <c r="N18" i="5" s="1"/>
  <c r="I49" i="6" s="1"/>
  <c r="I52" i="6" s="1"/>
  <c r="I55" i="6" s="1"/>
  <c r="F73" i="5" l="1"/>
  <c r="J107" i="6" l="1"/>
  <c r="O18" i="5"/>
  <c r="I145" i="6" s="1"/>
  <c r="N19" i="5"/>
  <c r="I146" i="6" l="1"/>
  <c r="J106" i="6"/>
  <c r="J112" i="6" s="1"/>
  <c r="O19" i="5"/>
  <c r="J84" i="6" l="1"/>
  <c r="J85" i="6" s="1"/>
  <c r="J87" i="6" s="1"/>
  <c r="J97" i="6" s="1"/>
  <c r="E27" i="8" s="1"/>
  <c r="I58" i="6"/>
  <c r="I60" i="6" s="1"/>
  <c r="I148" i="6"/>
  <c r="J115" i="6" l="1"/>
  <c r="I156" i="6"/>
  <c r="J154" i="6"/>
  <c r="J117" i="6" l="1"/>
  <c r="J120" i="6" s="1"/>
  <c r="H27" i="8" s="1"/>
  <c r="H28" i="8" s="1"/>
  <c r="D94" i="8"/>
  <c r="E37" i="8"/>
  <c r="E41" i="8" s="1"/>
  <c r="I61" i="6"/>
  <c r="J152" i="6" s="1"/>
  <c r="J155" i="6" s="1"/>
  <c r="J156" i="6" s="1"/>
  <c r="J129" i="6" l="1"/>
  <c r="J130" i="6" s="1"/>
  <c r="J143" i="6" s="1"/>
  <c r="D98" i="8"/>
  <c r="H95" i="8"/>
  <c r="I95" i="8" s="1"/>
  <c r="D100" i="8"/>
  <c r="E52" i="8"/>
  <c r="E54" i="8" s="1"/>
  <c r="D70" i="8" l="1"/>
  <c r="E70" i="8" s="1"/>
  <c r="D82" i="8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<sst xmlns="http://schemas.openxmlformats.org/spreadsheetml/2006/main" count="740" uniqueCount="448">
  <si>
    <t>Cuadro 1</t>
  </si>
  <si>
    <t xml:space="preserve">Terreno </t>
  </si>
  <si>
    <t xml:space="preserve">Compra de lote o terreno para construir </t>
  </si>
  <si>
    <t>Cuadro 2</t>
  </si>
  <si>
    <t xml:space="preserve">Construcción </t>
  </si>
  <si>
    <t xml:space="preserve">Maquinaria </t>
  </si>
  <si>
    <t xml:space="preserve">Largo </t>
  </si>
  <si>
    <t xml:space="preserve">Ancho </t>
  </si>
  <si>
    <t xml:space="preserve">Alto </t>
  </si>
  <si>
    <t>Capacidad</t>
  </si>
  <si>
    <t xml:space="preserve">Maquinaria para producción </t>
  </si>
  <si>
    <t>Dimensiones (cm)</t>
  </si>
  <si>
    <t xml:space="preserve">Tostadora </t>
  </si>
  <si>
    <t>Marmita volcable con agitador</t>
  </si>
  <si>
    <t>Molino de martillo</t>
  </si>
  <si>
    <t xml:space="preserve">Filtro de prensa </t>
  </si>
  <si>
    <t>Spry Dryer</t>
  </si>
  <si>
    <t>Banda transportadora</t>
  </si>
  <si>
    <t xml:space="preserve">Mezclador de palas industrial para café </t>
  </si>
  <si>
    <t>Batidora industrial para desintegrar las fibras del cisco</t>
  </si>
  <si>
    <t xml:space="preserve">Marmita para cocinar el cisco </t>
  </si>
  <si>
    <t xml:space="preserve">Prensadora manual para papel </t>
  </si>
  <si>
    <t xml:space="preserve">Deshidratador industrial </t>
  </si>
  <si>
    <t>Costo unitario</t>
  </si>
  <si>
    <t xml:space="preserve">Materia prima </t>
  </si>
  <si>
    <t>Café por carga de 125 kg</t>
  </si>
  <si>
    <t xml:space="preserve">Bulto de panela pulverizada de 25 kg </t>
  </si>
  <si>
    <t>Despulpadora con zaranda universal de 40 cm</t>
  </si>
  <si>
    <t>100 kg/h</t>
  </si>
  <si>
    <t>150 kg/h</t>
  </si>
  <si>
    <t>120 kg/h</t>
  </si>
  <si>
    <t xml:space="preserve">250 kg/h </t>
  </si>
  <si>
    <t>300 kg/h</t>
  </si>
  <si>
    <t>Cuadro 3</t>
  </si>
  <si>
    <t>Maquinaria y equipo</t>
  </si>
  <si>
    <t>CONCEPTO</t>
  </si>
  <si>
    <t>CANTIDAD</t>
  </si>
  <si>
    <t xml:space="preserve">VALOR UNITARIO </t>
  </si>
  <si>
    <t>VALOR TOTAL</t>
  </si>
  <si>
    <t>DESCRIPCIÓN</t>
  </si>
  <si>
    <t>COSTO</t>
  </si>
  <si>
    <t>TOTAL</t>
  </si>
  <si>
    <t xml:space="preserve">Impresora flexografica pequeña </t>
  </si>
  <si>
    <t>Dosificadrora de polvo</t>
  </si>
  <si>
    <t xml:space="preserve">Maquina aplicadora de valvulas para café </t>
  </si>
  <si>
    <t xml:space="preserve">1200 valvulas /hora </t>
  </si>
  <si>
    <t>750 bolsas/min</t>
  </si>
  <si>
    <t>60 bolsas/h</t>
  </si>
  <si>
    <t>64 bolsas/hora</t>
  </si>
  <si>
    <t xml:space="preserve">Proceso de elaboración de empaque </t>
  </si>
  <si>
    <t>Proceso de producción café molido con panela</t>
  </si>
  <si>
    <t>Cuadro 4</t>
  </si>
  <si>
    <t>Muebles y enseres</t>
  </si>
  <si>
    <t>Cuadro 5</t>
  </si>
  <si>
    <t>Equipos de oficina</t>
  </si>
  <si>
    <t>VALOR UNITARIO</t>
  </si>
  <si>
    <t xml:space="preserve">VALOR TOTAL </t>
  </si>
  <si>
    <t>Cuadro 6</t>
  </si>
  <si>
    <t>Herramientas (o utensilios De valor considerable)</t>
  </si>
  <si>
    <t>Cuadro 7</t>
  </si>
  <si>
    <t>Inversión Fija</t>
  </si>
  <si>
    <t>VALOR</t>
  </si>
  <si>
    <t>Terreno</t>
  </si>
  <si>
    <t>Cuadro  4</t>
  </si>
  <si>
    <t>Cuadro  5</t>
  </si>
  <si>
    <t>Herraminentas</t>
  </si>
  <si>
    <t>Cuadro  6</t>
  </si>
  <si>
    <t>Cuadro 8</t>
  </si>
  <si>
    <t xml:space="preserve">Inversión Diferida </t>
  </si>
  <si>
    <t>Publicidad Lanzamiento</t>
  </si>
  <si>
    <t>Prorrateo de Costos y Gastos</t>
  </si>
  <si>
    <t>SERVICIOS PÚBLICOS Y ARRENDAMIENTOS</t>
  </si>
  <si>
    <t>PORCENTAJES DE PRORRATEO</t>
  </si>
  <si>
    <t>OPERATIVO</t>
  </si>
  <si>
    <t>ADMINISTRATIVO</t>
  </si>
  <si>
    <t>Servicio de acueducto, alcantarillado y aseo</t>
  </si>
  <si>
    <t>Energía</t>
  </si>
  <si>
    <t>Telèfono, internet banda ancha y televisión</t>
  </si>
  <si>
    <t>Cuadro 9</t>
  </si>
  <si>
    <t>Costos y Gastos Mensuales</t>
  </si>
  <si>
    <t xml:space="preserve">SERVICIOS PÚBLICOS </t>
  </si>
  <si>
    <t>Servicio de acueducto, alcantirillado y aseo</t>
  </si>
  <si>
    <t>Teléfono, Internet Banda ancha y Televisión</t>
  </si>
  <si>
    <t>300 kg/ h</t>
  </si>
  <si>
    <t>300kg/h</t>
  </si>
  <si>
    <t>30 kg/h</t>
  </si>
  <si>
    <t>400 kg/batch</t>
  </si>
  <si>
    <t>24 kg /hora</t>
  </si>
  <si>
    <t xml:space="preserve">TOTAL </t>
  </si>
  <si>
    <t>Cuadro 10</t>
  </si>
  <si>
    <t xml:space="preserve">Materia Prima </t>
  </si>
  <si>
    <t>MATERIALES</t>
  </si>
  <si>
    <t>UNIDAD</t>
  </si>
  <si>
    <t>CANTIDAD MENSUAL REQUERIDA</t>
  </si>
  <si>
    <t>VALOR UNIDAD DE INSUMO</t>
  </si>
  <si>
    <t>COSTO POR UNIDAD</t>
  </si>
  <si>
    <t>COSTO ANUAL</t>
  </si>
  <si>
    <t>COSTO MENSUAL</t>
  </si>
  <si>
    <t>Básico</t>
  </si>
  <si>
    <t>Unidades proyectadas AÑO</t>
  </si>
  <si>
    <t>Unidades proyectadas MES</t>
  </si>
  <si>
    <t>*Este valor se toma de las unidades proyectadas a producir</t>
  </si>
  <si>
    <t>CONSUMO POR  UNIDAD</t>
  </si>
  <si>
    <t>Factor prestacional</t>
  </si>
  <si>
    <t>FACTOR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</si>
  <si>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</si>
  <si>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</si>
  <si>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</si>
  <si>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</si>
  <si>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</si>
  <si>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</si>
  <si>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</si>
  <si>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</si>
  <si>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</si>
  <si>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</si>
  <si>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</si>
  <si>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</si>
  <si>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</si>
  <si>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</si>
  <si>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</si>
  <si>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UNITARIO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</si>
  <si>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</si>
  <si>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</si>
  <si>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</si>
  <si>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</si>
  <si>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</si>
  <si>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</si>
  <si>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</si>
  <si>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</si>
  <si>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Herramientas</t>
  </si>
  <si>
    <t xml:space="preserve">Total </t>
  </si>
  <si>
    <t>Cuadro 11</t>
  </si>
  <si>
    <t>Cuadro 12</t>
  </si>
  <si>
    <t>Cuadro 13</t>
  </si>
  <si>
    <t>Cuadro 14</t>
  </si>
  <si>
    <t xml:space="preserve">Muebles y enceres </t>
  </si>
  <si>
    <t xml:space="preserve">Equipo de oficina </t>
  </si>
  <si>
    <t xml:space="preserve">Herramientas </t>
  </si>
  <si>
    <t>Muebles y enceres</t>
  </si>
  <si>
    <t>VALOR ANUAL</t>
  </si>
  <si>
    <t>VALOR MENSUAL</t>
  </si>
  <si>
    <t>Depreciaciòn Maquinaria y Equipos</t>
  </si>
  <si>
    <t>Depreciación Muebles y enseres</t>
  </si>
  <si>
    <t>Depreciación Equipos de oficina</t>
  </si>
  <si>
    <t>Depreciación Herramientas</t>
  </si>
  <si>
    <t>Mano de Obra Directa MOD</t>
  </si>
  <si>
    <t>Materia Prima</t>
  </si>
  <si>
    <t xml:space="preserve">Costos Indirectos </t>
  </si>
  <si>
    <t>Cuadro 15</t>
  </si>
  <si>
    <t>Gasto de Personal Administrativo</t>
  </si>
  <si>
    <t>Gastos de Administración</t>
  </si>
  <si>
    <t>Papelería</t>
  </si>
  <si>
    <t>Amortización de Direridos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</si>
  <si>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</si>
  <si>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</si>
  <si>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</si>
  <si>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</si>
  <si>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</si>
  <si>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</si>
  <si>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</si>
  <si>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Cuadro 25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</si>
  <si>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</si>
  <si>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</si>
  <si>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</si>
  <si>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</si>
  <si>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</si>
  <si>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Cuadro 16</t>
  </si>
  <si>
    <t>Cuadro 20</t>
  </si>
  <si>
    <t>Gravamen del 4 x 1.000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</si>
  <si>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</si>
  <si>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</si>
  <si>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</si>
  <si>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</si>
  <si>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</si>
  <si>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</si>
  <si>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</si>
  <si>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</si>
  <si>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</si>
  <si>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Convocatoria Fondo Emprender</t>
  </si>
  <si>
    <t>Fondo Emprender</t>
  </si>
  <si>
    <t>Crédito a solicitar</t>
  </si>
  <si>
    <t>Deuda</t>
  </si>
  <si>
    <t>Máquina automática para fabricar bolsas de papel resellables con alimentación de hojas</t>
  </si>
  <si>
    <t xml:space="preserve">*Cálculo de depreciación en linea recta </t>
  </si>
  <si>
    <t xml:space="preserve">TOTAL SERVICIÓS </t>
  </si>
  <si>
    <t>Cuadro 21</t>
  </si>
  <si>
    <t>Cuadro 23</t>
  </si>
  <si>
    <t>Cuadro 24</t>
  </si>
  <si>
    <t>2400 bolsas / hora</t>
  </si>
  <si>
    <t>Contratación Externa (Servicios Contables(Contador))</t>
  </si>
  <si>
    <t>Cuadro</t>
  </si>
  <si>
    <t>COSTOS FIJOS</t>
  </si>
  <si>
    <t xml:space="preserve">Costos Totales Unitarios </t>
  </si>
  <si>
    <t xml:space="preserve">COSTOS TOTALES UNITARIOS </t>
  </si>
  <si>
    <t>Cuadro 27</t>
  </si>
  <si>
    <t>Cuadro 28</t>
  </si>
  <si>
    <t>Cuadro 31</t>
  </si>
  <si>
    <t>PROYECCIONES A PRECIOS CONSTANTES</t>
  </si>
  <si>
    <t>Año Cero (hoy)</t>
  </si>
  <si>
    <t>Proyección de Unidades a Vender</t>
  </si>
  <si>
    <t>Año</t>
  </si>
  <si>
    <t>Unidades a Vender</t>
  </si>
  <si>
    <t>Incremento anual en Ventas</t>
  </si>
  <si>
    <t>Relacionar Incremento de ventas porcentual anual</t>
  </si>
  <si>
    <t>Cálculo del Precio de Venta</t>
  </si>
  <si>
    <t>Costos Totales Unitarios</t>
  </si>
  <si>
    <t>Margen de Utilidad</t>
  </si>
  <si>
    <t>Precio de Venta</t>
  </si>
  <si>
    <t>Estado de Resultados Proyectado</t>
  </si>
  <si>
    <t>Ingresos Operacionales por ventas</t>
  </si>
  <si>
    <t>TOTAL INGRESOS</t>
  </si>
  <si>
    <t>Salarío minimo mensual</t>
  </si>
  <si>
    <t>Variación del salarío minimo</t>
  </si>
  <si>
    <t>Inflación del año</t>
  </si>
  <si>
    <t>UTILIDAD BRUTA</t>
  </si>
  <si>
    <t>GASTOS DE ADMINISTRACIÓN Y VENTAS</t>
  </si>
  <si>
    <t>UTILIDAD OPERACIONAL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</si>
  <si>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</si>
  <si>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</si>
  <si>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</si>
  <si>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</si>
  <si>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</si>
  <si>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</si>
  <si>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 xml:space="preserve"> 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</si>
  <si>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</si>
  <si>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</si>
  <si>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</si>
  <si>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</si>
  <si>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</si>
  <si>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</si>
  <si>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Total Pagos de Costos Operacionales</t>
  </si>
  <si>
    <t>FLUJO DE CAJA OPERACIONAL BRUTO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</si>
  <si>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</si>
  <si>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</si>
  <si>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</si>
  <si>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</si>
  <si>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</si>
  <si>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</si>
  <si>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</si>
  <si>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</si>
  <si>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</si>
  <si>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</si>
  <si>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</si>
  <si>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</si>
  <si>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</si>
  <si>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</si>
  <si>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</si>
  <si>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</si>
  <si>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</si>
  <si>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</si>
  <si>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</si>
  <si>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</si>
  <si>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</si>
  <si>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</si>
  <si>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</si>
  <si>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</si>
  <si>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Caja y Bancos</t>
  </si>
  <si>
    <t>Total Activo Corriente</t>
  </si>
  <si>
    <t>Terrenos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</si>
  <si>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</si>
  <si>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</si>
  <si>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</si>
  <si>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</si>
  <si>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</si>
  <si>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</si>
  <si>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</si>
  <si>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</si>
  <si>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</si>
  <si>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</si>
  <si>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</si>
  <si>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</si>
  <si>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</si>
  <si>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 + Inversión Fondo Emprender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</si>
  <si>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</si>
  <si>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</si>
  <si>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</si>
  <si>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</si>
  <si>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</si>
  <si>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</si>
  <si>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La verificación de saldos debe ser igual a cero</t>
  </si>
  <si>
    <t>Valores del salario mínimo mensual desde el 2015 al 2025</t>
  </si>
  <si>
    <t>Cuadro 29</t>
  </si>
  <si>
    <t>Cuadro 30</t>
  </si>
  <si>
    <t>Cuadro 32</t>
  </si>
  <si>
    <t>Cuadro 33</t>
  </si>
  <si>
    <t>Promedio</t>
  </si>
  <si>
    <t>*Número de servicios o productos para el cual fueron calculados los costos</t>
  </si>
  <si>
    <t>*Incremento del precio de venta igual a la inflacciòn promedio 2015-2025</t>
  </si>
  <si>
    <t>*Incremento de los salarios igual al incremento promedio de salarios 2015-2025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</si>
  <si>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</si>
  <si>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</si>
  <si>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</si>
  <si>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</si>
  <si>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</si>
  <si>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</si>
  <si>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</si>
  <si>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</si>
  <si>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</si>
  <si>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</si>
  <si>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</si>
  <si>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</si>
  <si>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</si>
  <si>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</si>
  <si>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</si>
  <si>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</si>
  <si>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Cuadro 34</t>
  </si>
  <si>
    <t>Valor Amortización Anual (Por cinco años)</t>
  </si>
  <si>
    <t>Cuadro 35</t>
  </si>
  <si>
    <t>Cálculo de la Tasa de Descuento o Tasa de Oportunidad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</si>
  <si>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</si>
  <si>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</si>
  <si>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</si>
  <si>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</si>
  <si>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</si>
  <si>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</si>
  <si>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</si>
  <si>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</si>
  <si>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</si>
  <si>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</si>
  <si>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</si>
  <si>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</si>
  <si>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</si>
  <si>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</si>
  <si>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</si>
  <si>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</si>
  <si>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</si>
  <si>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</si>
  <si>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</si>
  <si>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</si>
  <si>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Digite el número del año que tiene el último saldo negativo</t>
  </si>
  <si>
    <t>Cálculo de Periodo de Recuperación de la Inversión PRI</t>
  </si>
  <si>
    <t>Divida la casilla del último saldo negativo entre la casilla del valor flujo de caja del siguiente año (recuerde usar paréntesis y signo negativo)</t>
  </si>
  <si>
    <t>Periodo</t>
  </si>
  <si>
    <t>Inversión</t>
  </si>
  <si>
    <t>Flujo Caja Anual</t>
  </si>
  <si>
    <t>Inversión - F.Caja</t>
  </si>
  <si>
    <t>Años</t>
  </si>
  <si>
    <t>Año 3</t>
  </si>
  <si>
    <t>http://www.pymesfuturo.com/pri.htm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</si>
  <si>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</si>
  <si>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</si>
  <si>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</si>
  <si>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</si>
  <si>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</si>
  <si>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</si>
  <si>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Cuadro 36</t>
  </si>
  <si>
    <t>Cuadro 37</t>
  </si>
  <si>
    <t>Cuadro 38</t>
  </si>
  <si>
    <t>Cuadro 39</t>
  </si>
  <si>
    <t>Cuadro 40</t>
  </si>
  <si>
    <r>
      <t>WACC (Weighted Average Cost of Capital / Costo Promedio Ponderado de Capital)</t>
    </r>
    <r>
      <rPr>
        <sz val="11"/>
        <color theme="1"/>
        <rFont val="Times New Roman"/>
        <family val="1"/>
      </rPr>
      <t>.</t>
    </r>
  </si>
  <si>
    <t>Formula:</t>
  </si>
  <si>
    <t>Donde:</t>
  </si>
  <si>
    <r>
      <t>E</t>
    </r>
    <r>
      <rPr>
        <sz val="11"/>
        <color theme="1"/>
        <rFont val="Aptos Narrow"/>
        <family val="2"/>
        <scheme val="minor"/>
      </rPr>
      <t xml:space="preserve"> = Patrimonio (Equity)</t>
    </r>
  </si>
  <si>
    <r>
      <t>D</t>
    </r>
    <r>
      <rPr>
        <sz val="11"/>
        <color theme="1"/>
        <rFont val="Aptos Narrow"/>
        <family val="2"/>
        <scheme val="minor"/>
      </rPr>
      <t xml:space="preserve"> = Deuda (Debt)</t>
    </r>
  </si>
  <si>
    <r>
      <t>Ke</t>
    </r>
    <r>
      <rPr>
        <sz val="11"/>
        <color theme="1"/>
        <rFont val="Aptos Narrow"/>
        <family val="2"/>
        <scheme val="minor"/>
      </rPr>
      <t xml:space="preserve"> = Costo del patrimonio (Cost of Equity)</t>
    </r>
  </si>
  <si>
    <r>
      <t>Kd</t>
    </r>
    <r>
      <rPr>
        <sz val="11"/>
        <color theme="1"/>
        <rFont val="Aptos Narrow"/>
        <family val="2"/>
        <scheme val="minor"/>
      </rPr>
      <t xml:space="preserve"> = Costo de la deuda antes de impuestos (Cost of Debt)</t>
    </r>
  </si>
  <si>
    <r>
      <t>T</t>
    </r>
    <r>
      <rPr>
        <sz val="11"/>
        <color theme="1"/>
        <rFont val="Aptos Narrow"/>
        <family val="2"/>
        <scheme val="minor"/>
      </rPr>
      <t xml:space="preserve"> = Tasa de impuesto</t>
    </r>
  </si>
  <si>
    <t>Valores tomados de:</t>
  </si>
  <si>
    <t>Investigaciones Económicas Corficolombiana</t>
  </si>
  <si>
    <t>E/E+D</t>
  </si>
  <si>
    <t>D/E+D</t>
  </si>
  <si>
    <t>WACC</t>
  </si>
  <si>
    <t>Tasa de descuento o tasa de oportunidad</t>
  </si>
  <si>
    <t>Ke = Rf + (Rm – Rf) * β</t>
  </si>
  <si>
    <t>Metodologia CAPM (Capital asset pricing model)</t>
  </si>
  <si>
    <t>TES</t>
  </si>
  <si>
    <t xml:space="preserve">Rf: Rentabilidad del activo que no tiene riesgo </t>
  </si>
  <si>
    <t xml:space="preserve">Rm: Rentabilidad media del mercado </t>
  </si>
  <si>
    <t xml:space="preserve">β: Riesgo del activo en el mercado </t>
  </si>
  <si>
    <t xml:space="preserve">Gastos financieros por los primeros tres meses </t>
  </si>
  <si>
    <t>TOTAL CAPITAL DE TRABAJO</t>
  </si>
  <si>
    <t xml:space="preserve">Valor de rescate de activos </t>
  </si>
  <si>
    <t xml:space="preserve">Cuadro </t>
  </si>
  <si>
    <t xml:space="preserve">Recuperación de capital de trabajo </t>
  </si>
  <si>
    <t>Utilidades retenidas (ajuste)</t>
  </si>
  <si>
    <t xml:space="preserve">Cálculo según Escenario optimista </t>
  </si>
  <si>
    <t xml:space="preserve">Incremento de ventas </t>
  </si>
  <si>
    <t xml:space="preserve">Disminución de ventas </t>
  </si>
  <si>
    <t xml:space="preserve">Cálculo según escenario pesimista </t>
  </si>
  <si>
    <t xml:space="preserve">Efectivo Anual </t>
  </si>
  <si>
    <t xml:space="preserve">TIR </t>
  </si>
  <si>
    <t xml:space="preserve">Mano de Obra producción </t>
  </si>
  <si>
    <t xml:space="preserve">Mano de obra indirecta </t>
  </si>
  <si>
    <t>Costos Indirectos de fabricación (CIF)</t>
  </si>
  <si>
    <t xml:space="preserve">Publicidad de la operación </t>
  </si>
  <si>
    <t xml:space="preserve">Gastos de Administración y de personal de administración </t>
  </si>
  <si>
    <t xml:space="preserve">Gastos de ventas y de personal de ventas </t>
  </si>
  <si>
    <t>Total Gastos de Ventas</t>
  </si>
  <si>
    <t xml:space="preserve">Costos Anuales </t>
  </si>
  <si>
    <t xml:space="preserve">Total costos Anuales </t>
  </si>
  <si>
    <t xml:space="preserve">Gasto de Personal Ventas </t>
  </si>
  <si>
    <t xml:space="preserve">Total costos del producto </t>
  </si>
  <si>
    <t xml:space="preserve">Costos Indirectos  de fabricación </t>
  </si>
  <si>
    <t xml:space="preserve">COSTO DE PRODUCCIÓN </t>
  </si>
  <si>
    <t>Gastos  de Ventas</t>
  </si>
  <si>
    <t>Gravamen del 4 x 1000</t>
  </si>
  <si>
    <t xml:space="preserve">Pago Costos Indirectos </t>
  </si>
  <si>
    <t xml:space="preserve">Costos totales </t>
  </si>
  <si>
    <t>Relacionar margen valores de SMLV 2015-2026</t>
  </si>
  <si>
    <t>Valor de SMLV para el 2026</t>
  </si>
  <si>
    <t>Valor del Auxilio de transporte 2026</t>
  </si>
  <si>
    <t>Adecuación del remolque (acabados, instalación eléctrica, iluminación, mobiliario fijo y adecuaciones interiores).</t>
  </si>
  <si>
    <t>Camioneta tipo Pick-Up (Nissan Frontier o similar)</t>
  </si>
  <si>
    <t>Remolque cerrado tipo Food Truck (3,5–4 m</t>
  </si>
  <si>
    <t>Equipamiento operativo (sillas, mesas, espejos, iluminación, almacenamiento y herramientas)</t>
  </si>
  <si>
    <t>Equipamiento tecnológico (tablet, celular, router, batería, inversor y cámaras)</t>
  </si>
  <si>
    <t>Incluidos dentro del equipamiento operativo del estudio móvil.</t>
  </si>
  <si>
    <t>Los muebles y enseres hacen parte del equipamiento operativo del remolque y, por tanto, no se contabilizan de forma independiente.</t>
  </si>
  <si>
    <t>Herramientas profesionales de manicure, maquillaje y peinado (incluidas en el equipamiento operativo)</t>
  </si>
  <si>
    <t>Incluidos dentro del equipamiento tecnológico del estudio móvil.</t>
  </si>
  <si>
    <t>Constitución y formalización de la empresa</t>
  </si>
  <si>
    <t>Permisos sanitarios y bioseguridad</t>
  </si>
  <si>
    <t>Esmaltes y gel semipermanente</t>
  </si>
  <si>
    <t>Productos para maquillaje (base, polvo, sombras, labiales y fijadores</t>
  </si>
  <si>
    <t>Productos para peinado (shampoo, acondicionador, protector térmico, laca y ceras)</t>
  </si>
  <si>
    <t>Material desechable (guantes, limas, algodones, toallas, palitos y tapabocas)</t>
  </si>
  <si>
    <t>Productos de limpieza y desinfección</t>
  </si>
  <si>
    <t>unidades</t>
  </si>
  <si>
    <t>lote</t>
  </si>
  <si>
    <t>kits</t>
  </si>
  <si>
    <t>Estilista profesional</t>
  </si>
  <si>
    <t>Auxiliar logístico</t>
  </si>
  <si>
    <t>Adecuación del remolque</t>
  </si>
  <si>
    <t>Mantenimiento preventivo del vehiculo y remolque</t>
  </si>
  <si>
    <t>Seguros 8vehiculo, remolque y responsabilidad civil)</t>
  </si>
  <si>
    <t>Depreciaciòn adecuacion del remolque</t>
  </si>
  <si>
    <t>Servicios públicos operativos</t>
  </si>
  <si>
    <t>Insumos para la prestación de servicio</t>
  </si>
  <si>
    <t>Dirección general</t>
  </si>
  <si>
    <t>Mantenimiento administrativo</t>
  </si>
  <si>
    <t>Seguros administrativos</t>
  </si>
  <si>
    <t>Depreciaciòn adecuación del remolque</t>
  </si>
  <si>
    <t>Servicios públicos administrativos</t>
  </si>
  <si>
    <t>Imprevistos administrativos</t>
  </si>
  <si>
    <t>Software de gestión y almacenamiento en la nube</t>
  </si>
  <si>
    <t>Dirección general (20%)</t>
  </si>
  <si>
    <t>Diseño y actualización de contenido publicitario</t>
  </si>
  <si>
    <t>material publicitario e imagen corporativa</t>
  </si>
  <si>
    <t>Intereses por obligaciones financieras</t>
  </si>
  <si>
    <t>*En la presente formulación no se incluyen gastos financieros, debido a que la estructura de financiación del proyecto no contempla un crédito bancario durante la etapa de evaluación financiera. La inversión se proyecta mediante aportes propios y recursos provenientes de programas de apoyo al emprendimiento, cuya estructura definitiva se definirá en la fase de implementación.</t>
  </si>
  <si>
    <t>Costos indirectos de prestación del servicio</t>
  </si>
  <si>
    <t xml:space="preserve">Gastos de administración </t>
  </si>
  <si>
    <t>Gastos de ventas</t>
  </si>
  <si>
    <t>Otras Fuentes (fondo emprender)</t>
  </si>
  <si>
    <t>COSTOS VARIABLES</t>
  </si>
  <si>
    <t>Insumos</t>
  </si>
  <si>
    <t>COSTO VARIABLE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</si>
</sst>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(&quot;$&quot;\ * #,##0.00_);_(&quot;$&quot;\ * \(#,##0.00\);_(&quot;$&quot;\ * &quot;-&quot;??_);_(@_)"/>
    <numFmt numFmtId="166" formatCode="_ &quot;$&quot;\ * #,##0_ ;_ &quot;$&quot;\ * \-#,##0_ ;_ &quot;$&quot;\ * &quot;-&quot;_ ;_ @_ "/>
    <numFmt numFmtId="167" formatCode="_ &quot;$&quot;\ * #,##0.00_ ;_ &quot;$&quot;\ * \-#,##0.00_ ;_ &quot;$&quot;\ * &quot;-&quot;??_ ;_ @_ "/>
    <numFmt numFmtId="168" formatCode="_ [$€-2]\ * #,##0.00_ ;_ [$€-2]\ * \-#,##0.00_ ;_ [$€-2]\ * &quot;-&quot;??_ "/>
    <numFmt numFmtId="169" formatCode="_(&quot;$&quot;\ * #,##0_);_(&quot;$&quot;\ * \(#,##0\);_(&quot;$&quot;\ * &quot;-&quot;_);_(@_)"/>
    <numFmt numFmtId="170" formatCode="_-[$$-240A]\ * #,##0_ ;_-[$$-240A]\ * \-#,##0\ ;_-[$$-240A]\ * &quot;-&quot;_ ;_-@_ "/>
    <numFmt numFmtId="171" formatCode="_ &quot;$&quot;\ * #,##0_ ;_ &quot;$&quot;\ * \-#,##0_ ;_ &quot;$&quot;\ * &quot;-&quot;??_ ;_ @_ "/>
    <numFmt numFmtId="172" formatCode="#,##0.0000"/>
    <numFmt numFmtId="173" formatCode="_-[$$-240A]\ * #,##0.00_ ;_-[$$-240A]\ * \-#,##0.00\ ;_-[$$-240A]\ * &quot;-&quot;_ ;_-@_ "/>
    <numFmt numFmtId="174" formatCode="_([$$-240A]\ * #,##0.00_);_([$$-240A]\ * \(#,##0.00\);_([$$-240A]\ * &quot;-&quot;??_);_(@_)"/>
    <numFmt numFmtId="175" formatCode="_-[$$-240A]\ * #,##0.0000_-;\-[$$-240A]\ * #,##0.0000_-;_-[$$-240A]\ * &quot;-&quot;????_-;_-@_-"/>
    <numFmt numFmtId="176" formatCode="&quot;$&quot;\ #,##0.00_);[Red]\(&quot;$&quot;\ #,##0.00\)"/>
    <numFmt numFmtId="177" formatCode="#,##0.00;[Red]#,##0.00"/>
    <numFmt numFmtId="178" formatCode="0.000000"/>
    <numFmt numFmtId="179" formatCode="&quot;$&quot;\ #,##0"/>
    <numFmt numFmtId="180" formatCode="0.0%"/>
    <numFmt numFmtId="181" formatCode="0.000"/>
    <numFmt numFmtId="182" formatCode="_-[$$-240A]\ * #,##0.00_-;\-[$$-240A]\ * #,##0.00_-;_-[$$-240A]\ * &quot;-&quot;??_-;_-@_-"/>
  </numFmts>
  <fonts count="4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rgb="FF000000"/>
      <name val="Arial"/>
      <family val="2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Symbol"/>
      <family val="1"/>
      <charset val="2"/>
    </font>
    <font>
      <sz val="12"/>
      <color theme="1"/>
      <name val="Aptos Narrow"/>
      <family val="2"/>
      <scheme val="minor"/>
    </font>
    <font>
      <sz val="12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name val="Arial Narrow"/>
      <family val="2"/>
    </font>
    <font>
      <sz val="10"/>
      <color theme="0"/>
      <name val="Arial"/>
      <family val="2"/>
    </font>
    <font>
      <sz val="8"/>
      <name val="Arial"/>
      <family val="2"/>
    </font>
    <font>
      <b/>
      <sz val="12"/>
      <color theme="9" tint="-0.249977111117893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ptos Narrow"/>
      <family val="2"/>
      <scheme val="minor"/>
    </font>
    <font>
      <sz val="12"/>
      <name val="Arial Narrow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 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DABA96"/>
        <bgColor indexed="64"/>
      </patternFill>
    </fill>
    <fill>
      <patternFill patternType="solid">
        <fgColor rgb="FFEED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550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44" fontId="0" fillId="0" borderId="0" xfId="1" applyFont="1"/>
    <xf numFmtId="0" fontId="6" fillId="0" borderId="0" xfId="0" applyFont="1" applyAlignment="1">
      <alignment horizontal="left" vertical="center" wrapText="1" indent="2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11" fillId="0" borderId="0" xfId="0" applyFont="1"/>
    <xf numFmtId="170" fontId="11" fillId="0" borderId="1" xfId="0" applyNumberFormat="1" applyFont="1" applyBorder="1"/>
    <xf numFmtId="3" fontId="0" fillId="0" borderId="0" xfId="0" applyNumberFormat="1"/>
    <xf numFmtId="0" fontId="1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44" fontId="2" fillId="0" borderId="1" xfId="1" applyFont="1" applyFill="1" applyBorder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 vertical="center" wrapText="1" indent="2"/>
    </xf>
    <xf numFmtId="0" fontId="14" fillId="0" borderId="0" xfId="0" applyFont="1"/>
    <xf numFmtId="0" fontId="9" fillId="0" borderId="0" xfId="0" applyFont="1"/>
    <xf numFmtId="0" fontId="8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1" xfId="0" applyFont="1" applyBorder="1" applyAlignment="1">
      <alignment vertical="top" wrapText="1"/>
    </xf>
    <xf numFmtId="0" fontId="16" fillId="0" borderId="3" xfId="0" applyFont="1" applyBorder="1" applyAlignment="1">
      <alignment horizontal="center" wrapText="1"/>
    </xf>
    <xf numFmtId="169" fontId="3" fillId="0" borderId="1" xfId="0" applyNumberFormat="1" applyFont="1" applyBorder="1" applyAlignment="1">
      <alignment vertical="center"/>
    </xf>
    <xf numFmtId="170" fontId="16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/>
    <xf numFmtId="170" fontId="16" fillId="0" borderId="0" xfId="0" applyNumberFormat="1" applyFont="1"/>
    <xf numFmtId="0" fontId="16" fillId="0" borderId="1" xfId="0" applyFont="1" applyBorder="1" applyAlignment="1">
      <alignment horizontal="justify" wrapText="1"/>
    </xf>
    <xf numFmtId="170" fontId="17" fillId="0" borderId="0" xfId="0" applyNumberFormat="1" applyFont="1"/>
    <xf numFmtId="0" fontId="8" fillId="0" borderId="0" xfId="0" applyFont="1" applyAlignment="1">
      <alignment horizontal="center" vertical="top" wrapText="1"/>
    </xf>
    <xf numFmtId="171" fontId="8" fillId="0" borderId="0" xfId="1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169" fontId="16" fillId="0" borderId="1" xfId="1" applyNumberFormat="1" applyFont="1" applyFill="1" applyBorder="1" applyAlignment="1" applyProtection="1">
      <alignment horizontal="right" vertical="top" wrapText="1"/>
    </xf>
    <xf numFmtId="0" fontId="16" fillId="0" borderId="3" xfId="0" applyFont="1" applyBorder="1" applyAlignment="1">
      <alignment horizontal="justify" vertical="top" wrapText="1"/>
    </xf>
    <xf numFmtId="0" fontId="18" fillId="0" borderId="0" xfId="0" applyFont="1"/>
    <xf numFmtId="0" fontId="19" fillId="0" borderId="0" xfId="0" applyFont="1"/>
    <xf numFmtId="0" fontId="16" fillId="0" borderId="6" xfId="0" applyFont="1" applyBorder="1"/>
    <xf numFmtId="169" fontId="16" fillId="0" borderId="0" xfId="0" applyNumberFormat="1" applyFont="1"/>
    <xf numFmtId="169" fontId="17" fillId="0" borderId="0" xfId="0" applyNumberFormat="1" applyFont="1"/>
    <xf numFmtId="169" fontId="16" fillId="0" borderId="3" xfId="1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169" fontId="16" fillId="0" borderId="3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horizontal="justify" wrapText="1"/>
    </xf>
    <xf numFmtId="170" fontId="11" fillId="0" borderId="0" xfId="0" applyNumberFormat="1" applyFont="1"/>
    <xf numFmtId="0" fontId="20" fillId="0" borderId="0" xfId="0" applyFont="1"/>
    <xf numFmtId="0" fontId="11" fillId="0" borderId="3" xfId="0" applyFont="1" applyBorder="1" applyAlignment="1">
      <alignment horizontal="justify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21" fillId="0" borderId="0" xfId="0" applyFont="1"/>
    <xf numFmtId="0" fontId="22" fillId="0" borderId="1" xfId="0" applyFont="1" applyBorder="1" applyAlignment="1">
      <alignment horizontal="justify" wrapText="1"/>
    </xf>
    <xf numFmtId="3" fontId="22" fillId="0" borderId="1" xfId="0" applyNumberFormat="1" applyFont="1" applyBorder="1" applyAlignment="1">
      <alignment horizontal="center"/>
    </xf>
    <xf numFmtId="3" fontId="17" fillId="0" borderId="0" xfId="0" applyNumberFormat="1" applyFont="1"/>
    <xf numFmtId="0" fontId="17" fillId="0" borderId="3" xfId="0" applyFont="1" applyBorder="1" applyAlignment="1">
      <alignment horizontal="justify" wrapText="1"/>
    </xf>
    <xf numFmtId="9" fontId="17" fillId="0" borderId="1" xfId="0" applyNumberFormat="1" applyFont="1" applyBorder="1" applyAlignment="1">
      <alignment horizontal="center" wrapText="1"/>
    </xf>
    <xf numFmtId="172" fontId="17" fillId="0" borderId="11" xfId="0" applyNumberFormat="1" applyFont="1" applyBorder="1" applyAlignment="1">
      <alignment horizontal="center" vertical="center"/>
    </xf>
    <xf numFmtId="170" fontId="17" fillId="0" borderId="1" xfId="0" applyNumberFormat="1" applyFont="1" applyBorder="1"/>
    <xf numFmtId="175" fontId="17" fillId="0" borderId="1" xfId="0" applyNumberFormat="1" applyFont="1" applyBorder="1"/>
    <xf numFmtId="173" fontId="17" fillId="0" borderId="1" xfId="0" applyNumberFormat="1" applyFont="1" applyBorder="1"/>
    <xf numFmtId="174" fontId="17" fillId="0" borderId="1" xfId="0" applyNumberFormat="1" applyFont="1" applyBorder="1"/>
    <xf numFmtId="0" fontId="17" fillId="0" borderId="1" xfId="0" applyFont="1" applyBorder="1"/>
    <xf numFmtId="1" fontId="17" fillId="0" borderId="1" xfId="0" applyNumberFormat="1" applyFont="1" applyBorder="1" applyAlignment="1">
      <alignment horizontal="center" wrapText="1"/>
    </xf>
    <xf numFmtId="0" fontId="22" fillId="0" borderId="0" xfId="0" applyFont="1"/>
    <xf numFmtId="0" fontId="23" fillId="0" borderId="0" xfId="0" applyFont="1"/>
    <xf numFmtId="0" fontId="17" fillId="0" borderId="1" xfId="0" applyFont="1" applyBorder="1" applyAlignment="1">
      <alignment horizontal="center" wrapText="1"/>
    </xf>
    <xf numFmtId="10" fontId="17" fillId="0" borderId="1" xfId="7" applyNumberFormat="1" applyFont="1" applyFill="1" applyBorder="1" applyAlignment="1" applyProtection="1">
      <alignment horizontal="center" wrapText="1"/>
    </xf>
    <xf numFmtId="10" fontId="17" fillId="0" borderId="0" xfId="0" applyNumberFormat="1" applyFont="1"/>
    <xf numFmtId="0" fontId="23" fillId="0" borderId="0" xfId="0" applyFont="1" applyAlignment="1">
      <alignment horizontal="justify" wrapText="1"/>
    </xf>
    <xf numFmtId="0" fontId="22" fillId="0" borderId="0" xfId="0" applyFont="1" applyAlignment="1">
      <alignment horizontal="justify" wrapText="1"/>
    </xf>
    <xf numFmtId="0" fontId="17" fillId="0" borderId="1" xfId="0" applyFont="1" applyBorder="1" applyAlignment="1">
      <alignment horizontal="left" wrapText="1"/>
    </xf>
    <xf numFmtId="0" fontId="17" fillId="0" borderId="3" xfId="0" applyFont="1" applyBorder="1" applyAlignment="1">
      <alignment horizontal="center" wrapText="1"/>
    </xf>
    <xf numFmtId="0" fontId="17" fillId="0" borderId="1" xfId="0" applyFont="1" applyBorder="1" applyAlignment="1">
      <alignment horizontal="justify" wrapText="1"/>
    </xf>
    <xf numFmtId="0" fontId="22" fillId="0" borderId="1" xfId="0" applyFont="1" applyBorder="1"/>
    <xf numFmtId="0" fontId="17" fillId="0" borderId="0" xfId="0" applyFont="1" applyAlignment="1">
      <alignment horizontal="justify" wrapText="1"/>
    </xf>
    <xf numFmtId="0" fontId="17" fillId="0" borderId="6" xfId="0" applyFont="1" applyBorder="1" applyAlignment="1">
      <alignment horizontal="center" wrapText="1"/>
    </xf>
    <xf numFmtId="3" fontId="24" fillId="0" borderId="1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171" fontId="8" fillId="3" borderId="1" xfId="1" applyNumberFormat="1" applyFont="1" applyFill="1" applyBorder="1" applyAlignment="1" applyProtection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/>
    <xf numFmtId="0" fontId="8" fillId="4" borderId="1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wrapText="1"/>
    </xf>
    <xf numFmtId="169" fontId="8" fillId="4" borderId="1" xfId="0" applyNumberFormat="1" applyFont="1" applyFill="1" applyBorder="1"/>
    <xf numFmtId="170" fontId="8" fillId="4" borderId="1" xfId="0" applyNumberFormat="1" applyFont="1" applyFill="1" applyBorder="1"/>
    <xf numFmtId="169" fontId="8" fillId="4" borderId="1" xfId="1" applyNumberFormat="1" applyFont="1" applyFill="1" applyBorder="1" applyAlignment="1" applyProtection="1">
      <alignment horizontal="right" vertical="top" wrapText="1"/>
    </xf>
    <xf numFmtId="0" fontId="8" fillId="3" borderId="6" xfId="0" applyFont="1" applyFill="1" applyBorder="1"/>
    <xf numFmtId="0" fontId="8" fillId="3" borderId="3" xfId="0" applyFont="1" applyFill="1" applyBorder="1"/>
    <xf numFmtId="0" fontId="8" fillId="4" borderId="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73" fontId="22" fillId="4" borderId="1" xfId="0" applyNumberFormat="1" applyFont="1" applyFill="1" applyBorder="1"/>
    <xf numFmtId="174" fontId="22" fillId="4" borderId="1" xfId="0" applyNumberFormat="1" applyFont="1" applyFill="1" applyBorder="1"/>
    <xf numFmtId="0" fontId="22" fillId="4" borderId="3" xfId="0" applyFont="1" applyFill="1" applyBorder="1" applyAlignment="1">
      <alignment horizontal="center" wrapText="1"/>
    </xf>
    <xf numFmtId="10" fontId="22" fillId="4" borderId="1" xfId="7" applyNumberFormat="1" applyFont="1" applyFill="1" applyBorder="1" applyAlignment="1" applyProtection="1">
      <alignment horizontal="center" wrapText="1"/>
    </xf>
    <xf numFmtId="0" fontId="17" fillId="4" borderId="1" xfId="0" applyFont="1" applyFill="1" applyBorder="1" applyAlignment="1">
      <alignment horizontal="center"/>
    </xf>
    <xf numFmtId="170" fontId="22" fillId="4" borderId="1" xfId="0" applyNumberFormat="1" applyFont="1" applyFill="1" applyBorder="1"/>
    <xf numFmtId="0" fontId="22" fillId="4" borderId="1" xfId="0" applyFont="1" applyFill="1" applyBorder="1" applyAlignment="1">
      <alignment horizontal="center"/>
    </xf>
    <xf numFmtId="9" fontId="11" fillId="0" borderId="6" xfId="0" applyNumberFormat="1" applyFont="1" applyBorder="1" applyAlignment="1">
      <alignment horizontal="center" wrapText="1"/>
    </xf>
    <xf numFmtId="9" fontId="11" fillId="0" borderId="8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justify" wrapText="1"/>
    </xf>
    <xf numFmtId="0" fontId="26" fillId="0" borderId="0" xfId="0" applyFont="1"/>
    <xf numFmtId="9" fontId="11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170" fontId="10" fillId="0" borderId="0" xfId="0" applyNumberFormat="1" applyFont="1"/>
    <xf numFmtId="0" fontId="27" fillId="0" borderId="0" xfId="0" applyFont="1" applyAlignment="1">
      <alignment horizontal="left"/>
    </xf>
    <xf numFmtId="3" fontId="27" fillId="0" borderId="0" xfId="0" applyNumberFormat="1" applyFont="1" applyAlignment="1">
      <alignment horizontal="right"/>
    </xf>
    <xf numFmtId="0" fontId="11" fillId="0" borderId="15" xfId="0" applyFont="1" applyBorder="1" applyAlignment="1">
      <alignment horizontal="center"/>
    </xf>
    <xf numFmtId="0" fontId="10" fillId="2" borderId="3" xfId="0" applyFont="1" applyFill="1" applyBorder="1"/>
    <xf numFmtId="0" fontId="11" fillId="2" borderId="6" xfId="0" applyFont="1" applyFill="1" applyBorder="1"/>
    <xf numFmtId="0" fontId="11" fillId="2" borderId="11" xfId="0" applyFont="1" applyFill="1" applyBorder="1"/>
    <xf numFmtId="0" fontId="11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10" fontId="16" fillId="4" borderId="3" xfId="8" applyNumberFormat="1" applyFont="1" applyFill="1" applyBorder="1" applyAlignment="1" applyProtection="1">
      <alignment horizontal="center"/>
    </xf>
    <xf numFmtId="10" fontId="16" fillId="4" borderId="1" xfId="8" applyNumberFormat="1" applyFont="1" applyFill="1" applyBorder="1" applyAlignment="1" applyProtection="1">
      <alignment horizontal="right"/>
    </xf>
    <xf numFmtId="169" fontId="16" fillId="4" borderId="1" xfId="0" applyNumberFormat="1" applyFont="1" applyFill="1" applyBorder="1"/>
    <xf numFmtId="169" fontId="16" fillId="4" borderId="1" xfId="0" applyNumberFormat="1" applyFont="1" applyFill="1" applyBorder="1" applyAlignment="1">
      <alignment horizontal="left" vertical="center"/>
    </xf>
    <xf numFmtId="9" fontId="17" fillId="4" borderId="1" xfId="7" applyFont="1" applyFill="1" applyBorder="1" applyAlignment="1" applyProtection="1">
      <alignment horizontal="center"/>
    </xf>
    <xf numFmtId="9" fontId="25" fillId="4" borderId="1" xfId="7" applyFont="1" applyFill="1" applyBorder="1" applyAlignment="1" applyProtection="1">
      <alignment horizontal="center"/>
    </xf>
    <xf numFmtId="170" fontId="17" fillId="4" borderId="1" xfId="0" applyNumberFormat="1" applyFont="1" applyFill="1" applyBorder="1"/>
    <xf numFmtId="170" fontId="11" fillId="4" borderId="1" xfId="0" applyNumberFormat="1" applyFont="1" applyFill="1" applyBorder="1"/>
    <xf numFmtId="170" fontId="10" fillId="4" borderId="1" xfId="0" applyNumberFormat="1" applyFont="1" applyFill="1" applyBorder="1"/>
    <xf numFmtId="0" fontId="10" fillId="4" borderId="1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170" fontId="11" fillId="4" borderId="11" xfId="0" applyNumberFormat="1" applyFont="1" applyFill="1" applyBorder="1"/>
    <xf numFmtId="10" fontId="11" fillId="4" borderId="1" xfId="7" applyNumberFormat="1" applyFont="1" applyFill="1" applyBorder="1" applyProtection="1"/>
    <xf numFmtId="3" fontId="3" fillId="0" borderId="0" xfId="0" applyNumberFormat="1" applyFont="1"/>
    <xf numFmtId="164" fontId="3" fillId="0" borderId="1" xfId="1" applyNumberFormat="1" applyFont="1" applyBorder="1"/>
    <xf numFmtId="0" fontId="28" fillId="0" borderId="0" xfId="0" applyFont="1"/>
    <xf numFmtId="0" fontId="2" fillId="4" borderId="1" xfId="0" applyFont="1" applyFill="1" applyBorder="1"/>
    <xf numFmtId="169" fontId="2" fillId="0" borderId="0" xfId="0" applyNumberFormat="1" applyFont="1"/>
    <xf numFmtId="169" fontId="2" fillId="4" borderId="1" xfId="0" applyNumberFormat="1" applyFont="1" applyFill="1" applyBorder="1"/>
    <xf numFmtId="0" fontId="10" fillId="3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justify" wrapText="1"/>
    </xf>
    <xf numFmtId="44" fontId="4" fillId="4" borderId="1" xfId="1" applyFont="1" applyFill="1" applyBorder="1"/>
    <xf numFmtId="164" fontId="11" fillId="4" borderId="1" xfId="1" applyNumberFormat="1" applyFont="1" applyFill="1" applyBorder="1"/>
    <xf numFmtId="164" fontId="4" fillId="4" borderId="1" xfId="1" applyNumberFormat="1" applyFont="1" applyFill="1" applyBorder="1"/>
    <xf numFmtId="0" fontId="4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9" fontId="1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9" fontId="4" fillId="0" borderId="6" xfId="0" applyNumberFormat="1" applyFont="1" applyBorder="1" applyAlignment="1">
      <alignment horizontal="center" wrapText="1"/>
    </xf>
    <xf numFmtId="0" fontId="4" fillId="0" borderId="0" xfId="0" applyFont="1"/>
    <xf numFmtId="3" fontId="10" fillId="0" borderId="0" xfId="0" applyNumberFormat="1" applyFont="1" applyAlignment="1">
      <alignment horizontal="left"/>
    </xf>
    <xf numFmtId="3" fontId="31" fillId="0" borderId="0" xfId="0" applyNumberFormat="1" applyFont="1" applyAlignment="1">
      <alignment horizontal="left"/>
    </xf>
    <xf numFmtId="9" fontId="32" fillId="0" borderId="0" xfId="0" applyNumberFormat="1" applyFont="1"/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3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horizontal="left" wrapText="1"/>
    </xf>
    <xf numFmtId="0" fontId="33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left" wrapText="1"/>
    </xf>
    <xf numFmtId="173" fontId="4" fillId="0" borderId="14" xfId="0" applyNumberFormat="1" applyFont="1" applyBorder="1"/>
    <xf numFmtId="170" fontId="4" fillId="4" borderId="4" xfId="0" applyNumberFormat="1" applyFont="1" applyFill="1" applyBorder="1"/>
    <xf numFmtId="170" fontId="4" fillId="4" borderId="1" xfId="0" applyNumberFormat="1" applyFont="1" applyFill="1" applyBorder="1"/>
    <xf numFmtId="170" fontId="4" fillId="4" borderId="5" xfId="0" applyNumberFormat="1" applyFont="1" applyFill="1" applyBorder="1"/>
    <xf numFmtId="173" fontId="4" fillId="4" borderId="6" xfId="0" applyNumberFormat="1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70" fontId="4" fillId="0" borderId="1" xfId="0" applyNumberFormat="1" applyFont="1" applyBorder="1"/>
    <xf numFmtId="0" fontId="10" fillId="0" borderId="0" xfId="0" applyFont="1" applyAlignment="1">
      <alignment horizontal="center" vertical="center" wrapText="1"/>
    </xf>
    <xf numFmtId="170" fontId="34" fillId="0" borderId="0" xfId="0" applyNumberFormat="1" applyFont="1"/>
    <xf numFmtId="10" fontId="29" fillId="0" borderId="0" xfId="0" applyNumberFormat="1" applyFont="1" applyAlignment="1">
      <alignment vertical="center" wrapText="1"/>
    </xf>
    <xf numFmtId="10" fontId="29" fillId="4" borderId="0" xfId="0" applyNumberFormat="1" applyFont="1" applyFill="1" applyAlignment="1">
      <alignment vertical="center" wrapText="1"/>
    </xf>
    <xf numFmtId="0" fontId="4" fillId="7" borderId="0" xfId="0" applyFont="1" applyFill="1"/>
    <xf numFmtId="10" fontId="29" fillId="0" borderId="11" xfId="0" applyNumberFormat="1" applyFont="1" applyBorder="1"/>
    <xf numFmtId="0" fontId="35" fillId="0" borderId="0" xfId="0" applyFont="1"/>
    <xf numFmtId="170" fontId="35" fillId="7" borderId="0" xfId="0" applyNumberFormat="1" applyFont="1" applyFill="1"/>
    <xf numFmtId="0" fontId="14" fillId="7" borderId="0" xfId="0" applyFont="1" applyFill="1"/>
    <xf numFmtId="0" fontId="36" fillId="0" borderId="0" xfId="0" applyFont="1"/>
    <xf numFmtId="0" fontId="35" fillId="0" borderId="1" xfId="0" applyFont="1" applyBorder="1"/>
    <xf numFmtId="3" fontId="35" fillId="0" borderId="1" xfId="0" applyNumberFormat="1" applyFont="1" applyBorder="1"/>
    <xf numFmtId="3" fontId="14" fillId="0" borderId="0" xfId="0" applyNumberFormat="1" applyFont="1"/>
    <xf numFmtId="170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vertical="center" wrapText="1"/>
    </xf>
    <xf numFmtId="6" fontId="37" fillId="4" borderId="0" xfId="0" applyNumberFormat="1" applyFont="1" applyFill="1" applyAlignment="1">
      <alignment vertical="center" wrapText="1"/>
    </xf>
    <xf numFmtId="10" fontId="37" fillId="4" borderId="0" xfId="0" applyNumberFormat="1" applyFont="1" applyFill="1" applyAlignment="1">
      <alignment vertical="center" wrapText="1"/>
    </xf>
    <xf numFmtId="3" fontId="14" fillId="0" borderId="0" xfId="0" applyNumberFormat="1" applyFont="1" applyAlignment="1">
      <alignment horizontal="center"/>
    </xf>
    <xf numFmtId="0" fontId="37" fillId="0" borderId="0" xfId="0" applyFont="1" applyAlignment="1">
      <alignment vertical="center" wrapText="1"/>
    </xf>
    <xf numFmtId="6" fontId="37" fillId="0" borderId="0" xfId="0" applyNumberFormat="1" applyFont="1" applyAlignment="1">
      <alignment vertical="center" wrapText="1"/>
    </xf>
    <xf numFmtId="10" fontId="37" fillId="0" borderId="0" xfId="0" applyNumberFormat="1" applyFont="1" applyAlignment="1">
      <alignment vertical="center" wrapText="1"/>
    </xf>
    <xf numFmtId="0" fontId="35" fillId="3" borderId="9" xfId="0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/>
    </xf>
    <xf numFmtId="3" fontId="35" fillId="3" borderId="13" xfId="0" applyNumberFormat="1" applyFont="1" applyFill="1" applyBorder="1" applyAlignment="1">
      <alignment horizontal="center"/>
    </xf>
    <xf numFmtId="3" fontId="35" fillId="3" borderId="5" xfId="0" applyNumberFormat="1" applyFont="1" applyFill="1" applyBorder="1" applyAlignment="1">
      <alignment horizontal="center"/>
    </xf>
    <xf numFmtId="3" fontId="35" fillId="4" borderId="1" xfId="0" applyNumberFormat="1" applyFont="1" applyFill="1" applyBorder="1" applyAlignment="1">
      <alignment horizontal="center"/>
    </xf>
    <xf numFmtId="10" fontId="37" fillId="7" borderId="0" xfId="0" applyNumberFormat="1" applyFont="1" applyFill="1" applyAlignment="1">
      <alignment vertical="center" wrapText="1"/>
    </xf>
    <xf numFmtId="0" fontId="35" fillId="0" borderId="3" xfId="0" applyFont="1" applyBorder="1" applyAlignment="1">
      <alignment horizontal="center"/>
    </xf>
    <xf numFmtId="0" fontId="37" fillId="0" borderId="6" xfId="0" applyFont="1" applyBorder="1"/>
    <xf numFmtId="10" fontId="37" fillId="0" borderId="6" xfId="0" applyNumberFormat="1" applyFont="1" applyBorder="1"/>
    <xf numFmtId="0" fontId="35" fillId="0" borderId="0" xfId="0" applyFont="1" applyAlignment="1">
      <alignment horizontal="center"/>
    </xf>
    <xf numFmtId="9" fontId="36" fillId="0" borderId="0" xfId="0" applyNumberFormat="1" applyFont="1"/>
    <xf numFmtId="170" fontId="14" fillId="0" borderId="0" xfId="0" applyNumberFormat="1" applyFont="1"/>
    <xf numFmtId="0" fontId="35" fillId="5" borderId="0" xfId="0" applyFont="1" applyFill="1"/>
    <xf numFmtId="0" fontId="14" fillId="5" borderId="0" xfId="0" applyFont="1" applyFill="1"/>
    <xf numFmtId="170" fontId="14" fillId="0" borderId="1" xfId="0" applyNumberFormat="1" applyFont="1" applyBorder="1"/>
    <xf numFmtId="0" fontId="14" fillId="5" borderId="7" xfId="0" applyFont="1" applyFill="1" applyBorder="1" applyAlignment="1">
      <alignment horizontal="justify" wrapText="1"/>
    </xf>
    <xf numFmtId="9" fontId="14" fillId="5" borderId="8" xfId="0" applyNumberFormat="1" applyFont="1" applyFill="1" applyBorder="1" applyAlignment="1">
      <alignment horizontal="center"/>
    </xf>
    <xf numFmtId="3" fontId="14" fillId="5" borderId="8" xfId="8" applyNumberFormat="1" applyFont="1" applyFill="1" applyBorder="1" applyAlignment="1" applyProtection="1">
      <alignment horizontal="center"/>
    </xf>
    <xf numFmtId="0" fontId="14" fillId="5" borderId="3" xfId="0" applyFont="1" applyFill="1" applyBorder="1" applyAlignment="1">
      <alignment horizontal="justify" wrapText="1"/>
    </xf>
    <xf numFmtId="170" fontId="14" fillId="0" borderId="11" xfId="0" applyNumberFormat="1" applyFont="1" applyBorder="1"/>
    <xf numFmtId="0" fontId="35" fillId="0" borderId="0" xfId="0" applyFont="1" applyAlignment="1">
      <alignment horizontal="left"/>
    </xf>
    <xf numFmtId="170" fontId="35" fillId="0" borderId="0" xfId="0" applyNumberFormat="1" applyFont="1"/>
    <xf numFmtId="9" fontId="14" fillId="5" borderId="6" xfId="0" applyNumberFormat="1" applyFont="1" applyFill="1" applyBorder="1" applyAlignment="1">
      <alignment horizontal="center"/>
    </xf>
    <xf numFmtId="3" fontId="14" fillId="5" borderId="11" xfId="0" applyNumberFormat="1" applyFont="1" applyFill="1" applyBorder="1" applyAlignment="1">
      <alignment horizontal="center"/>
    </xf>
    <xf numFmtId="0" fontId="14" fillId="0" borderId="3" xfId="0" applyFont="1" applyBorder="1" applyAlignment="1">
      <alignment horizontal="justify" wrapText="1"/>
    </xf>
    <xf numFmtId="9" fontId="14" fillId="0" borderId="6" xfId="0" applyNumberFormat="1" applyFont="1" applyBorder="1" applyAlignment="1">
      <alignment horizontal="center"/>
    </xf>
    <xf numFmtId="3" fontId="14" fillId="0" borderId="11" xfId="0" applyNumberFormat="1" applyFont="1" applyBorder="1" applyAlignment="1">
      <alignment horizontal="center"/>
    </xf>
    <xf numFmtId="0" fontId="14" fillId="5" borderId="3" xfId="0" applyFont="1" applyFill="1" applyBorder="1"/>
    <xf numFmtId="0" fontId="14" fillId="5" borderId="8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4" fillId="5" borderId="14" xfId="0" applyFont="1" applyFill="1" applyBorder="1" applyAlignment="1">
      <alignment horizontal="center"/>
    </xf>
    <xf numFmtId="9" fontId="14" fillId="5" borderId="6" xfId="0" applyNumberFormat="1" applyFont="1" applyFill="1" applyBorder="1"/>
    <xf numFmtId="0" fontId="14" fillId="5" borderId="11" xfId="0" applyFont="1" applyFill="1" applyBorder="1"/>
    <xf numFmtId="0" fontId="14" fillId="5" borderId="14" xfId="0" applyFont="1" applyFill="1" applyBorder="1"/>
    <xf numFmtId="170" fontId="13" fillId="0" borderId="0" xfId="0" applyNumberFormat="1" applyFont="1"/>
    <xf numFmtId="0" fontId="38" fillId="0" borderId="0" xfId="0" applyFont="1"/>
    <xf numFmtId="0" fontId="14" fillId="0" borderId="0" xfId="0" applyFont="1" applyAlignment="1">
      <alignment horizontal="center"/>
    </xf>
    <xf numFmtId="170" fontId="38" fillId="0" borderId="0" xfId="0" applyNumberFormat="1" applyFont="1"/>
    <xf numFmtId="0" fontId="14" fillId="0" borderId="14" xfId="0" applyFont="1" applyBorder="1" applyAlignment="1">
      <alignment horizontal="center"/>
    </xf>
    <xf numFmtId="0" fontId="35" fillId="5" borderId="1" xfId="0" applyFont="1" applyFill="1" applyBorder="1" applyAlignment="1">
      <alignment horizontal="left"/>
    </xf>
    <xf numFmtId="0" fontId="14" fillId="0" borderId="1" xfId="0" applyFont="1" applyBorder="1"/>
    <xf numFmtId="0" fontId="14" fillId="0" borderId="9" xfId="0" applyFont="1" applyBorder="1"/>
    <xf numFmtId="0" fontId="14" fillId="0" borderId="13" xfId="0" applyFont="1" applyBorder="1"/>
    <xf numFmtId="0" fontId="14" fillId="5" borderId="7" xfId="0" applyFont="1" applyFill="1" applyBorder="1"/>
    <xf numFmtId="3" fontId="14" fillId="5" borderId="9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4" fillId="5" borderId="10" xfId="0" applyFont="1" applyFill="1" applyBorder="1"/>
    <xf numFmtId="3" fontId="14" fillId="5" borderId="6" xfId="0" applyNumberFormat="1" applyFont="1" applyFill="1" applyBorder="1" applyAlignment="1">
      <alignment horizontal="center"/>
    </xf>
    <xf numFmtId="0" fontId="14" fillId="5" borderId="6" xfId="0" applyFont="1" applyFill="1" applyBorder="1"/>
    <xf numFmtId="0" fontId="14" fillId="5" borderId="13" xfId="0" applyFont="1" applyFill="1" applyBorder="1"/>
    <xf numFmtId="0" fontId="14" fillId="0" borderId="3" xfId="0" applyFont="1" applyBorder="1"/>
    <xf numFmtId="0" fontId="14" fillId="0" borderId="6" xfId="0" applyFont="1" applyBorder="1" applyAlignment="1">
      <alignment horizontal="center"/>
    </xf>
    <xf numFmtId="169" fontId="14" fillId="0" borderId="1" xfId="0" applyNumberFormat="1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11" xfId="0" applyFont="1" applyBorder="1"/>
    <xf numFmtId="0" fontId="14" fillId="0" borderId="6" xfId="0" applyFont="1" applyBorder="1"/>
    <xf numFmtId="3" fontId="14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8" xfId="0" applyFont="1" applyBorder="1"/>
    <xf numFmtId="0" fontId="14" fillId="0" borderId="10" xfId="0" applyFont="1" applyBorder="1"/>
    <xf numFmtId="0" fontId="14" fillId="0" borderId="14" xfId="0" applyFont="1" applyBorder="1"/>
    <xf numFmtId="169" fontId="14" fillId="0" borderId="0" xfId="0" applyNumberFormat="1" applyFont="1"/>
    <xf numFmtId="2" fontId="14" fillId="5" borderId="0" xfId="8" applyNumberFormat="1" applyFont="1" applyFill="1" applyBorder="1" applyAlignment="1" applyProtection="1">
      <alignment horizontal="center"/>
    </xf>
    <xf numFmtId="9" fontId="14" fillId="5" borderId="0" xfId="8" applyFont="1" applyFill="1" applyBorder="1" applyAlignment="1" applyProtection="1">
      <alignment horizontal="center"/>
    </xf>
    <xf numFmtId="3" fontId="35" fillId="3" borderId="2" xfId="0" applyNumberFormat="1" applyFont="1" applyFill="1" applyBorder="1" applyAlignment="1">
      <alignment horizontal="center"/>
    </xf>
    <xf numFmtId="170" fontId="35" fillId="3" borderId="1" xfId="0" applyNumberFormat="1" applyFont="1" applyFill="1" applyBorder="1"/>
    <xf numFmtId="0" fontId="35" fillId="4" borderId="11" xfId="0" applyFont="1" applyFill="1" applyBorder="1" applyAlignment="1">
      <alignment horizontal="left"/>
    </xf>
    <xf numFmtId="170" fontId="35" fillId="4" borderId="1" xfId="0" applyNumberFormat="1" applyFont="1" applyFill="1" applyBorder="1"/>
    <xf numFmtId="0" fontId="35" fillId="4" borderId="3" xfId="0" applyFont="1" applyFill="1" applyBorder="1"/>
    <xf numFmtId="0" fontId="14" fillId="4" borderId="6" xfId="0" applyFont="1" applyFill="1" applyBorder="1" applyAlignment="1">
      <alignment horizontal="center"/>
    </xf>
    <xf numFmtId="170" fontId="35" fillId="4" borderId="11" xfId="0" applyNumberFormat="1" applyFont="1" applyFill="1" applyBorder="1"/>
    <xf numFmtId="0" fontId="14" fillId="4" borderId="6" xfId="0" applyFont="1" applyFill="1" applyBorder="1"/>
    <xf numFmtId="0" fontId="35" fillId="4" borderId="3" xfId="0" applyFont="1" applyFill="1" applyBorder="1" applyAlignment="1">
      <alignment horizontal="justify" wrapText="1"/>
    </xf>
    <xf numFmtId="0" fontId="14" fillId="4" borderId="11" xfId="0" applyFont="1" applyFill="1" applyBorder="1"/>
    <xf numFmtId="0" fontId="35" fillId="4" borderId="6" xfId="0" applyFont="1" applyFill="1" applyBorder="1"/>
    <xf numFmtId="0" fontId="35" fillId="4" borderId="11" xfId="0" applyFont="1" applyFill="1" applyBorder="1"/>
    <xf numFmtId="0" fontId="35" fillId="4" borderId="1" xfId="0" applyFont="1" applyFill="1" applyBorder="1" applyAlignment="1">
      <alignment horizontal="left"/>
    </xf>
    <xf numFmtId="170" fontId="14" fillId="4" borderId="1" xfId="0" applyNumberFormat="1" applyFont="1" applyFill="1" applyBorder="1"/>
    <xf numFmtId="0" fontId="35" fillId="4" borderId="6" xfId="0" applyFont="1" applyFill="1" applyBorder="1" applyAlignment="1">
      <alignment horizontal="center"/>
    </xf>
    <xf numFmtId="3" fontId="35" fillId="4" borderId="6" xfId="0" applyNumberFormat="1" applyFont="1" applyFill="1" applyBorder="1" applyAlignment="1">
      <alignment horizontal="center"/>
    </xf>
    <xf numFmtId="169" fontId="35" fillId="4" borderId="1" xfId="0" applyNumberFormat="1" applyFont="1" applyFill="1" applyBorder="1"/>
    <xf numFmtId="0" fontId="35" fillId="4" borderId="10" xfId="0" applyFont="1" applyFill="1" applyBorder="1"/>
    <xf numFmtId="0" fontId="35" fillId="4" borderId="0" xfId="0" applyFont="1" applyFill="1" applyAlignment="1">
      <alignment horizontal="center"/>
    </xf>
    <xf numFmtId="0" fontId="35" fillId="3" borderId="3" xfId="0" applyFont="1" applyFill="1" applyBorder="1"/>
    <xf numFmtId="0" fontId="14" fillId="3" borderId="6" xfId="0" applyFont="1" applyFill="1" applyBorder="1"/>
    <xf numFmtId="170" fontId="35" fillId="3" borderId="11" xfId="0" applyNumberFormat="1" applyFont="1" applyFill="1" applyBorder="1"/>
    <xf numFmtId="169" fontId="35" fillId="3" borderId="1" xfId="0" applyNumberFormat="1" applyFont="1" applyFill="1" applyBorder="1"/>
    <xf numFmtId="0" fontId="35" fillId="3" borderId="6" xfId="0" applyFont="1" applyFill="1" applyBorder="1"/>
    <xf numFmtId="170" fontId="35" fillId="3" borderId="13" xfId="0" applyNumberFormat="1" applyFont="1" applyFill="1" applyBorder="1"/>
    <xf numFmtId="170" fontId="35" fillId="3" borderId="5" xfId="0" applyNumberFormat="1" applyFont="1" applyFill="1" applyBorder="1"/>
    <xf numFmtId="10" fontId="11" fillId="0" borderId="0" xfId="0" applyNumberFormat="1" applyFont="1"/>
    <xf numFmtId="0" fontId="10" fillId="0" borderId="1" xfId="0" applyFont="1" applyBorder="1" applyAlignment="1">
      <alignment horizontal="center"/>
    </xf>
    <xf numFmtId="2" fontId="4" fillId="0" borderId="11" xfId="0" applyNumberFormat="1" applyFont="1" applyBorder="1"/>
    <xf numFmtId="10" fontId="4" fillId="0" borderId="11" xfId="8" applyNumberFormat="1" applyFont="1" applyFill="1" applyBorder="1" applyProtection="1"/>
    <xf numFmtId="0" fontId="10" fillId="8" borderId="1" xfId="0" applyFont="1" applyFill="1" applyBorder="1" applyAlignment="1">
      <alignment horizontal="center"/>
    </xf>
    <xf numFmtId="173" fontId="4" fillId="0" borderId="1" xfId="0" applyNumberFormat="1" applyFont="1" applyBorder="1"/>
    <xf numFmtId="176" fontId="4" fillId="0" borderId="1" xfId="0" applyNumberFormat="1" applyFont="1" applyBorder="1"/>
    <xf numFmtId="0" fontId="10" fillId="8" borderId="1" xfId="0" applyFont="1" applyFill="1" applyBorder="1"/>
    <xf numFmtId="176" fontId="10" fillId="8" borderId="1" xfId="0" applyNumberFormat="1" applyFont="1" applyFill="1" applyBorder="1"/>
    <xf numFmtId="173" fontId="4" fillId="8" borderId="1" xfId="0" applyNumberFormat="1" applyFont="1" applyFill="1" applyBorder="1"/>
    <xf numFmtId="177" fontId="4" fillId="0" borderId="0" xfId="0" applyNumberFormat="1" applyFont="1"/>
    <xf numFmtId="170" fontId="4" fillId="3" borderId="11" xfId="0" applyNumberFormat="1" applyFont="1" applyFill="1" applyBorder="1"/>
    <xf numFmtId="176" fontId="10" fillId="3" borderId="11" xfId="0" applyNumberFormat="1" applyFont="1" applyFill="1" applyBorder="1"/>
    <xf numFmtId="10" fontId="4" fillId="3" borderId="1" xfId="8" applyNumberFormat="1" applyFont="1" applyFill="1" applyBorder="1" applyProtection="1"/>
    <xf numFmtId="0" fontId="10" fillId="3" borderId="1" xfId="0" applyFont="1" applyFill="1" applyBorder="1" applyAlignment="1">
      <alignment horizontal="center"/>
    </xf>
    <xf numFmtId="10" fontId="41" fillId="0" borderId="1" xfId="0" applyNumberFormat="1" applyFont="1" applyBorder="1" applyAlignment="1">
      <alignment vertical="center"/>
    </xf>
    <xf numFmtId="0" fontId="4" fillId="5" borderId="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29" fillId="9" borderId="0" xfId="0" applyFont="1" applyFill="1"/>
    <xf numFmtId="0" fontId="0" fillId="9" borderId="0" xfId="0" applyFill="1"/>
    <xf numFmtId="0" fontId="42" fillId="0" borderId="0" xfId="0" applyFont="1"/>
    <xf numFmtId="165" fontId="29" fillId="0" borderId="1" xfId="6" applyFont="1" applyFill="1" applyBorder="1" applyAlignment="1" applyProtection="1">
      <alignment horizontal="center" vertical="center"/>
    </xf>
    <xf numFmtId="165" fontId="29" fillId="0" borderId="1" xfId="6" applyFont="1" applyFill="1" applyBorder="1" applyAlignment="1" applyProtection="1">
      <alignment horizontal="center"/>
    </xf>
    <xf numFmtId="165" fontId="29" fillId="0" borderId="11" xfId="6" applyFont="1" applyFill="1" applyBorder="1" applyAlignment="1" applyProtection="1">
      <alignment horizontal="center"/>
    </xf>
    <xf numFmtId="165" fontId="0" fillId="0" borderId="1" xfId="6" applyFont="1" applyFill="1" applyBorder="1" applyAlignment="1" applyProtection="1">
      <alignment horizontal="center" vertical="center"/>
    </xf>
    <xf numFmtId="179" fontId="0" fillId="0" borderId="1" xfId="0" applyNumberFormat="1" applyBorder="1"/>
    <xf numFmtId="179" fontId="43" fillId="0" borderId="1" xfId="0" applyNumberFormat="1" applyFont="1" applyBorder="1" applyAlignment="1">
      <alignment vertical="center"/>
    </xf>
    <xf numFmtId="179" fontId="0" fillId="0" borderId="0" xfId="0" applyNumberFormat="1"/>
    <xf numFmtId="0" fontId="4" fillId="0" borderId="0" xfId="0" applyFont="1" applyAlignment="1">
      <alignment horizontal="center"/>
    </xf>
    <xf numFmtId="165" fontId="4" fillId="0" borderId="0" xfId="6" applyFont="1" applyFill="1" applyBorder="1" applyAlignment="1" applyProtection="1">
      <alignment horizontal="center" vertical="center"/>
    </xf>
    <xf numFmtId="179" fontId="4" fillId="0" borderId="1" xfId="0" applyNumberFormat="1" applyFont="1" applyBorder="1"/>
    <xf numFmtId="10" fontId="10" fillId="3" borderId="1" xfId="0" applyNumberFormat="1" applyFont="1" applyFill="1" applyBorder="1" applyAlignment="1">
      <alignment horizontal="center"/>
    </xf>
    <xf numFmtId="10" fontId="10" fillId="4" borderId="1" xfId="0" applyNumberFormat="1" applyFont="1" applyFill="1" applyBorder="1" applyAlignment="1">
      <alignment horizontal="center"/>
    </xf>
    <xf numFmtId="170" fontId="10" fillId="3" borderId="1" xfId="0" applyNumberFormat="1" applyFont="1" applyFill="1" applyBorder="1"/>
    <xf numFmtId="170" fontId="4" fillId="4" borderId="11" xfId="0" applyNumberFormat="1" applyFont="1" applyFill="1" applyBorder="1"/>
    <xf numFmtId="10" fontId="4" fillId="4" borderId="1" xfId="0" applyNumberFormat="1" applyFont="1" applyFill="1" applyBorder="1" applyAlignment="1">
      <alignment horizontal="center"/>
    </xf>
    <xf numFmtId="178" fontId="4" fillId="4" borderId="1" xfId="0" applyNumberFormat="1" applyFont="1" applyFill="1" applyBorder="1" applyAlignment="1">
      <alignment horizontal="center"/>
    </xf>
    <xf numFmtId="0" fontId="29" fillId="3" borderId="11" xfId="0" applyFont="1" applyFill="1" applyBorder="1" applyAlignment="1">
      <alignment horizontal="center"/>
    </xf>
    <xf numFmtId="1" fontId="29" fillId="3" borderId="1" xfId="0" applyNumberFormat="1" applyFont="1" applyFill="1" applyBorder="1" applyAlignment="1">
      <alignment horizontal="center"/>
    </xf>
    <xf numFmtId="1" fontId="10" fillId="3" borderId="1" xfId="0" applyNumberFormat="1" applyFont="1" applyFill="1" applyBorder="1" applyAlignment="1">
      <alignment horizontal="center"/>
    </xf>
    <xf numFmtId="179" fontId="10" fillId="3" borderId="1" xfId="0" applyNumberFormat="1" applyFont="1" applyFill="1" applyBorder="1"/>
    <xf numFmtId="0" fontId="29" fillId="0" borderId="0" xfId="0" applyFont="1" applyAlignment="1">
      <alignment horizontal="left" vertical="center" indent="1"/>
    </xf>
    <xf numFmtId="0" fontId="39" fillId="0" borderId="0" xfId="9" applyAlignment="1" applyProtection="1"/>
    <xf numFmtId="9" fontId="0" fillId="0" borderId="0" xfId="8" applyFont="1"/>
    <xf numFmtId="10" fontId="0" fillId="0" borderId="0" xfId="0" applyNumberFormat="1"/>
    <xf numFmtId="2" fontId="0" fillId="0" borderId="0" xfId="0" applyNumberFormat="1"/>
    <xf numFmtId="9" fontId="0" fillId="0" borderId="0" xfId="0" applyNumberFormat="1"/>
    <xf numFmtId="181" fontId="0" fillId="0" borderId="0" xfId="0" applyNumberFormat="1"/>
    <xf numFmtId="164" fontId="14" fillId="0" borderId="0" xfId="1" applyNumberFormat="1" applyFont="1"/>
    <xf numFmtId="3" fontId="35" fillId="3" borderId="1" xfId="0" applyNumberFormat="1" applyFont="1" applyFill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35" fillId="4" borderId="1" xfId="0" applyFont="1" applyFill="1" applyBorder="1"/>
    <xf numFmtId="0" fontId="0" fillId="0" borderId="1" xfId="0" applyBorder="1"/>
    <xf numFmtId="164" fontId="0" fillId="0" borderId="1" xfId="1" applyNumberFormat="1" applyFont="1" applyBorder="1"/>
    <xf numFmtId="180" fontId="0" fillId="0" borderId="1" xfId="8" applyNumberFormat="1" applyFont="1" applyBorder="1"/>
    <xf numFmtId="9" fontId="0" fillId="0" borderId="1" xfId="0" applyNumberFormat="1" applyBorder="1"/>
    <xf numFmtId="0" fontId="29" fillId="0" borderId="1" xfId="0" applyFont="1" applyBorder="1" applyAlignment="1">
      <alignment horizontal="left" vertical="center" indent="1"/>
    </xf>
    <xf numFmtId="180" fontId="0" fillId="0" borderId="1" xfId="0" applyNumberFormat="1" applyBorder="1"/>
    <xf numFmtId="10" fontId="0" fillId="0" borderId="1" xfId="8" applyNumberFormat="1" applyFont="1" applyBorder="1"/>
    <xf numFmtId="2" fontId="0" fillId="0" borderId="1" xfId="8" applyNumberFormat="1" applyFont="1" applyBorder="1"/>
    <xf numFmtId="0" fontId="0" fillId="0" borderId="1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44" fillId="0" borderId="0" xfId="0" applyFont="1"/>
    <xf numFmtId="0" fontId="45" fillId="0" borderId="0" xfId="0" applyFont="1"/>
    <xf numFmtId="9" fontId="14" fillId="0" borderId="1" xfId="8" applyFont="1" applyBorder="1" applyAlignment="1">
      <alignment horizontal="center"/>
    </xf>
    <xf numFmtId="9" fontId="13" fillId="0" borderId="0" xfId="0" applyNumberFormat="1" applyFont="1"/>
    <xf numFmtId="0" fontId="46" fillId="0" borderId="0" xfId="0" applyFont="1"/>
    <xf numFmtId="9" fontId="46" fillId="0" borderId="0" xfId="0" applyNumberFormat="1" applyFont="1"/>
    <xf numFmtId="10" fontId="42" fillId="3" borderId="1" xfId="0" applyNumberFormat="1" applyFont="1" applyFill="1" applyBorder="1"/>
    <xf numFmtId="0" fontId="47" fillId="0" borderId="0" xfId="0" applyFont="1"/>
    <xf numFmtId="0" fontId="10" fillId="5" borderId="3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/>
    </xf>
    <xf numFmtId="170" fontId="10" fillId="5" borderId="1" xfId="0" applyNumberFormat="1" applyFont="1" applyFill="1" applyBorder="1"/>
    <xf numFmtId="9" fontId="42" fillId="3" borderId="1" xfId="0" applyNumberFormat="1" applyFont="1" applyFill="1" applyBorder="1"/>
    <xf numFmtId="10" fontId="10" fillId="3" borderId="1" xfId="0" applyNumberFormat="1" applyFont="1" applyFill="1" applyBorder="1" applyAlignment="1">
      <alignment horizontal="right"/>
    </xf>
    <xf numFmtId="181" fontId="29" fillId="3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justify" wrapText="1"/>
    </xf>
    <xf numFmtId="170" fontId="35" fillId="0" borderId="1" xfId="0" applyNumberFormat="1" applyFont="1" applyBorder="1"/>
    <xf numFmtId="0" fontId="14" fillId="5" borderId="0" xfId="0" applyFont="1" applyFill="1" applyAlignment="1">
      <alignment horizontal="center"/>
    </xf>
    <xf numFmtId="3" fontId="14" fillId="5" borderId="0" xfId="0" applyNumberFormat="1" applyFont="1" applyFill="1"/>
    <xf numFmtId="0" fontId="14" fillId="5" borderId="1" xfId="0" applyFont="1" applyFill="1" applyBorder="1"/>
    <xf numFmtId="0" fontId="14" fillId="5" borderId="1" xfId="0" applyFont="1" applyFill="1" applyBorder="1" applyAlignment="1">
      <alignment horizontal="center"/>
    </xf>
    <xf numFmtId="3" fontId="14" fillId="5" borderId="1" xfId="0" applyNumberFormat="1" applyFont="1" applyFill="1" applyBorder="1" applyAlignment="1">
      <alignment horizontal="center"/>
    </xf>
    <xf numFmtId="44" fontId="14" fillId="0" borderId="0" xfId="1" applyFont="1"/>
    <xf numFmtId="10" fontId="40" fillId="0" borderId="0" xfId="7" applyNumberFormat="1" applyFont="1" applyBorder="1" applyProtection="1"/>
    <xf numFmtId="9" fontId="4" fillId="0" borderId="0" xfId="0" applyNumberFormat="1" applyFont="1"/>
    <xf numFmtId="170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170" fontId="16" fillId="0" borderId="1" xfId="0" applyNumberFormat="1" applyFont="1" applyBorder="1" applyAlignment="1">
      <alignment vertical="center"/>
    </xf>
    <xf numFmtId="0" fontId="4" fillId="0" borderId="7" xfId="0" applyFont="1" applyBorder="1" applyAlignment="1">
      <alignment horizontal="justify" wrapText="1"/>
    </xf>
    <xf numFmtId="0" fontId="4" fillId="0" borderId="12" xfId="0" applyFont="1" applyBorder="1" applyAlignment="1">
      <alignment horizontal="justify" wrapText="1"/>
    </xf>
    <xf numFmtId="170" fontId="14" fillId="5" borderId="0" xfId="0" applyNumberFormat="1" applyFont="1" applyFill="1"/>
    <xf numFmtId="0" fontId="35" fillId="5" borderId="0" xfId="0" applyFont="1" applyFill="1" applyAlignment="1">
      <alignment horizontal="center"/>
    </xf>
    <xf numFmtId="3" fontId="35" fillId="5" borderId="0" xfId="0" applyNumberFormat="1" applyFont="1" applyFill="1" applyAlignment="1">
      <alignment horizontal="center"/>
    </xf>
    <xf numFmtId="2" fontId="14" fillId="5" borderId="0" xfId="0" applyNumberFormat="1" applyFont="1" applyFill="1" applyAlignment="1">
      <alignment horizontal="center"/>
    </xf>
    <xf numFmtId="2" fontId="35" fillId="5" borderId="0" xfId="0" applyNumberFormat="1" applyFont="1" applyFill="1" applyAlignment="1">
      <alignment horizontal="center"/>
    </xf>
    <xf numFmtId="1" fontId="35" fillId="5" borderId="0" xfId="0" applyNumberFormat="1" applyFont="1" applyFill="1" applyAlignment="1">
      <alignment horizontal="center"/>
    </xf>
    <xf numFmtId="10" fontId="14" fillId="5" borderId="0" xfId="8" applyNumberFormat="1" applyFont="1" applyFill="1" applyBorder="1" applyAlignment="1" applyProtection="1">
      <alignment horizontal="center"/>
    </xf>
    <xf numFmtId="0" fontId="10" fillId="4" borderId="0" xfId="0" applyFont="1" applyFill="1" applyAlignment="1">
      <alignment horizontal="center"/>
    </xf>
    <xf numFmtId="170" fontId="10" fillId="4" borderId="0" xfId="0" applyNumberFormat="1" applyFont="1" applyFill="1"/>
    <xf numFmtId="0" fontId="10" fillId="0" borderId="1" xfId="0" applyFont="1" applyBorder="1"/>
    <xf numFmtId="182" fontId="0" fillId="0" borderId="0" xfId="0" applyNumberFormat="1"/>
    <xf numFmtId="0" fontId="9" fillId="3" borderId="3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9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4" borderId="11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4" borderId="8" xfId="0" applyFont="1" applyFill="1" applyBorder="1" applyAlignment="1">
      <alignment horizontal="center"/>
    </xf>
    <xf numFmtId="0" fontId="28" fillId="0" borderId="14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3" borderId="1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0" fillId="3" borderId="3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wrapText="1"/>
    </xf>
    <xf numFmtId="0" fontId="10" fillId="3" borderId="10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5" xfId="0" applyFont="1" applyFill="1" applyBorder="1"/>
    <xf numFmtId="0" fontId="22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vertical="center"/>
    </xf>
    <xf numFmtId="0" fontId="22" fillId="4" borderId="3" xfId="0" applyFont="1" applyFill="1" applyBorder="1" applyAlignment="1">
      <alignment horizontal="center" wrapText="1"/>
    </xf>
    <xf numFmtId="0" fontId="22" fillId="4" borderId="11" xfId="0" applyFont="1" applyFill="1" applyBorder="1" applyAlignment="1">
      <alignment horizont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22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22" fillId="4" borderId="3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/>
    </xf>
    <xf numFmtId="0" fontId="22" fillId="4" borderId="1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4" fillId="0" borderId="1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35" fillId="3" borderId="0" xfId="0" applyFont="1" applyFill="1" applyAlignment="1">
      <alignment horizontal="center"/>
    </xf>
    <xf numFmtId="0" fontId="35" fillId="4" borderId="3" xfId="0" applyFont="1" applyFill="1" applyBorder="1" applyAlignment="1">
      <alignment horizontal="left"/>
    </xf>
    <xf numFmtId="0" fontId="35" fillId="4" borderId="6" xfId="0" applyFont="1" applyFill="1" applyBorder="1" applyAlignment="1">
      <alignment horizontal="left"/>
    </xf>
    <xf numFmtId="0" fontId="35" fillId="4" borderId="11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1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5" fillId="0" borderId="3" xfId="0" applyFont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35" fillId="0" borderId="11" xfId="0" applyFont="1" applyBorder="1" applyAlignment="1">
      <alignment horizontal="left"/>
    </xf>
    <xf numFmtId="173" fontId="14" fillId="4" borderId="1" xfId="0" applyNumberFormat="1" applyFont="1" applyFill="1" applyBorder="1" applyAlignment="1">
      <alignment horizontal="center"/>
    </xf>
    <xf numFmtId="10" fontId="35" fillId="7" borderId="1" xfId="0" applyNumberFormat="1" applyFont="1" applyFill="1" applyBorder="1" applyAlignment="1">
      <alignment horizontal="right"/>
    </xf>
    <xf numFmtId="0" fontId="14" fillId="0" borderId="3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170" fontId="35" fillId="4" borderId="3" xfId="0" applyNumberFormat="1" applyFont="1" applyFill="1" applyBorder="1"/>
    <xf numFmtId="0" fontId="13" fillId="4" borderId="11" xfId="0" applyFont="1" applyFill="1" applyBorder="1"/>
    <xf numFmtId="0" fontId="35" fillId="0" borderId="1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14" fillId="5" borderId="3" xfId="0" applyFont="1" applyFill="1" applyBorder="1" applyAlignment="1">
      <alignment horizontal="left"/>
    </xf>
    <xf numFmtId="0" fontId="14" fillId="5" borderId="6" xfId="0" applyFont="1" applyFill="1" applyBorder="1" applyAlignment="1">
      <alignment horizontal="left"/>
    </xf>
    <xf numFmtId="0" fontId="14" fillId="5" borderId="11" xfId="0" applyFont="1" applyFill="1" applyBorder="1" applyAlignment="1">
      <alignment horizontal="left"/>
    </xf>
    <xf numFmtId="0" fontId="35" fillId="4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35" fillId="5" borderId="3" xfId="0" applyFont="1" applyFill="1" applyBorder="1" applyAlignment="1">
      <alignment horizontal="left"/>
    </xf>
    <xf numFmtId="0" fontId="35" fillId="5" borderId="6" xfId="0" applyFont="1" applyFill="1" applyBorder="1" applyAlignment="1">
      <alignment horizontal="left"/>
    </xf>
    <xf numFmtId="0" fontId="35" fillId="5" borderId="11" xfId="0" applyFont="1" applyFill="1" applyBorder="1" applyAlignment="1">
      <alignment horizontal="left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3" borderId="3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29" fillId="9" borderId="0" xfId="0" applyFont="1" applyFill="1" applyAlignment="1">
      <alignment horizontal="left" vertical="center" wrapText="1"/>
    </xf>
    <xf numFmtId="0" fontId="42" fillId="3" borderId="1" xfId="0" applyFont="1" applyFill="1" applyBorder="1" applyAlignment="1">
      <alignment horizontal="center"/>
    </xf>
    <xf numFmtId="0" fontId="42" fillId="3" borderId="3" xfId="0" applyFont="1" applyFill="1" applyBorder="1" applyAlignment="1">
      <alignment horizontal="center"/>
    </xf>
    <xf numFmtId="0" fontId="42" fillId="3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0">
    <cellStyle name="Euro" xfId="3" xr:uid="{76264264-5C88-48E7-A68B-A47BA6E4E350}"/>
    <cellStyle name="Hipervínculo" xfId="9" builtinId="8"/>
    <cellStyle name="Moneda" xfId="1" builtinId="4"/>
    <cellStyle name="Moneda [0] 2" xfId="5" xr:uid="{4EFF063D-4958-4FEA-A694-AAC54334239A}"/>
    <cellStyle name="Moneda 2" xfId="6" xr:uid="{42672FBB-21D7-4AAD-B521-9D80DD58B3F4}"/>
    <cellStyle name="Moneda 3" xfId="4" xr:uid="{31EF74B2-C7BD-460B-98EF-6A3042917F42}"/>
    <cellStyle name="Normal" xfId="0" builtinId="0"/>
    <cellStyle name="Normal 2" xfId="2" xr:uid="{D024FA0B-7AA6-4DB1-85F4-1C9AFF268A01}"/>
    <cellStyle name="Porcentaje" xfId="8" builtinId="5"/>
    <cellStyle name="Porcentaje 2" xfId="7" xr:uid="{2E2255F8-1D18-4CAB-98EA-6DD0DB1A2CAE}"/>
  </cellStyles>
  <dxfs count="5"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</font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EDFCE"/>
      <color rgb="FFDABA96"/>
      <color rgb="FFE0C5A8"/>
      <color rgb="FFE6D0B8"/>
      <color rgb="FFC5B1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3</xdr:col>
      <xdr:colOff>819150</xdr:colOff>
      <xdr:row>38</xdr:row>
      <xdr:rowOff>0</xdr:rowOff>
    </xdr:to>
    <xdr:sp macro="" textlink="">
      <xdr:nvSpPr>
        <xdr:cNvPr id="2050" name="AutoShape 2" descr="Balanza eléctrica, 200 kg, plataforma, 30 x 40 cm, color gris">
          <a:extLst>
            <a:ext uri="{FF2B5EF4-FFF2-40B4-BE49-F238E27FC236}">
              <a16:creationId xmlns:a16="http://schemas.microsoft.com/office/drawing/2014/main" id="{71951CB3-9384-DAFA-31F8-2EFCC7EB7DF4}"/>
            </a:ext>
          </a:extLst>
        </xdr:cNvPr>
        <xdr:cNvSpPr>
          <a:spLocks noChangeAspect="1" noChangeArrowheads="1"/>
        </xdr:cNvSpPr>
      </xdr:nvSpPr>
      <xdr:spPr bwMode="auto">
        <a:xfrm>
          <a:off x="2305050" y="9286875"/>
          <a:ext cx="3905250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419100</xdr:colOff>
      <xdr:row>28</xdr:row>
      <xdr:rowOff>85725</xdr:rowOff>
    </xdr:to>
    <xdr:sp macro="" textlink="">
      <xdr:nvSpPr>
        <xdr:cNvPr id="2051" name="AutoShape 3" descr="Balanza eléctrica, 200 kg, plataforma, 30 x 40 cm, color gris">
          <a:extLst>
            <a:ext uri="{FF2B5EF4-FFF2-40B4-BE49-F238E27FC236}">
              <a16:creationId xmlns:a16="http://schemas.microsoft.com/office/drawing/2014/main" id="{7D1F2515-7FAB-0B44-60A1-571C81AB7362}"/>
            </a:ext>
          </a:extLst>
        </xdr:cNvPr>
        <xdr:cNvSpPr>
          <a:spLocks noChangeAspect="1" noChangeArrowheads="1"/>
        </xdr:cNvSpPr>
      </xdr:nvSpPr>
      <xdr:spPr bwMode="auto">
        <a:xfrm>
          <a:off x="1524000" y="151733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3</xdr:col>
      <xdr:colOff>819150</xdr:colOff>
      <xdr:row>42</xdr:row>
      <xdr:rowOff>57150</xdr:rowOff>
    </xdr:to>
    <xdr:sp macro="" textlink="">
      <xdr:nvSpPr>
        <xdr:cNvPr id="2052" name="AutoShape 4" descr="Balanza eléctrica, 200 kg, plataforma, 30 x 40 cm, color gris">
          <a:extLst>
            <a:ext uri="{FF2B5EF4-FFF2-40B4-BE49-F238E27FC236}">
              <a16:creationId xmlns:a16="http://schemas.microsoft.com/office/drawing/2014/main" id="{5A0B6DBE-39AD-65DC-DF47-6CC721852700}"/>
            </a:ext>
          </a:extLst>
        </xdr:cNvPr>
        <xdr:cNvSpPr>
          <a:spLocks noChangeAspect="1" noChangeArrowheads="1"/>
        </xdr:cNvSpPr>
      </xdr:nvSpPr>
      <xdr:spPr bwMode="auto">
        <a:xfrm>
          <a:off x="1524000" y="15554325"/>
          <a:ext cx="390525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419100</xdr:colOff>
      <xdr:row>40</xdr:row>
      <xdr:rowOff>19050</xdr:rowOff>
    </xdr:to>
    <xdr:sp macro="" textlink="">
      <xdr:nvSpPr>
        <xdr:cNvPr id="2053" name="AutoShape 5" descr="Balanza eléctrica, 200 kg, plataforma, 30 x 40 cm, color gris">
          <a:extLst>
            <a:ext uri="{FF2B5EF4-FFF2-40B4-BE49-F238E27FC236}">
              <a16:creationId xmlns:a16="http://schemas.microsoft.com/office/drawing/2014/main" id="{D96977FA-BF11-0068-38CD-99ACB33A86C8}"/>
            </a:ext>
          </a:extLst>
        </xdr:cNvPr>
        <xdr:cNvSpPr>
          <a:spLocks noChangeAspect="1" noChangeArrowheads="1"/>
        </xdr:cNvSpPr>
      </xdr:nvSpPr>
      <xdr:spPr bwMode="auto">
        <a:xfrm>
          <a:off x="1524000" y="203168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40</xdr:row>
      <xdr:rowOff>0</xdr:rowOff>
    </xdr:from>
    <xdr:to>
      <xdr:col>3</xdr:col>
      <xdr:colOff>819150</xdr:colOff>
      <xdr:row>58</xdr:row>
      <xdr:rowOff>114300</xdr:rowOff>
    </xdr:to>
    <xdr:sp macro="" textlink="">
      <xdr:nvSpPr>
        <xdr:cNvPr id="2054" name="AutoShape 6" descr="Balanza eléctrica, 200 kg, plataforma, 30 x 40 cm, color gris">
          <a:extLst>
            <a:ext uri="{FF2B5EF4-FFF2-40B4-BE49-F238E27FC236}">
              <a16:creationId xmlns:a16="http://schemas.microsoft.com/office/drawing/2014/main" id="{6E5EC011-9FFE-FA20-29DD-0296A95F22AF}"/>
            </a:ext>
          </a:extLst>
        </xdr:cNvPr>
        <xdr:cNvSpPr>
          <a:spLocks noChangeAspect="1" noChangeArrowheads="1"/>
        </xdr:cNvSpPr>
      </xdr:nvSpPr>
      <xdr:spPr bwMode="auto">
        <a:xfrm>
          <a:off x="1524000" y="20697825"/>
          <a:ext cx="3905250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419100</xdr:colOff>
      <xdr:row>49</xdr:row>
      <xdr:rowOff>219075</xdr:rowOff>
    </xdr:to>
    <xdr:sp macro="" textlink="">
      <xdr:nvSpPr>
        <xdr:cNvPr id="2055" name="AutoShape 7" descr="Balanza eléctrica, 200 kg, plataforma, 30 x 40 cm, color gris">
          <a:extLst>
            <a:ext uri="{FF2B5EF4-FFF2-40B4-BE49-F238E27FC236}">
              <a16:creationId xmlns:a16="http://schemas.microsoft.com/office/drawing/2014/main" id="{2618CAA5-AD93-126C-150D-74684F69E663}"/>
            </a:ext>
          </a:extLst>
        </xdr:cNvPr>
        <xdr:cNvSpPr>
          <a:spLocks noChangeAspect="1" noChangeArrowheads="1"/>
        </xdr:cNvSpPr>
      </xdr:nvSpPr>
      <xdr:spPr bwMode="auto">
        <a:xfrm>
          <a:off x="1524000" y="25460325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899672</xdr:colOff>
      <xdr:row>61</xdr:row>
      <xdr:rowOff>58513</xdr:rowOff>
    </xdr:from>
    <xdr:to>
      <xdr:col>6</xdr:col>
      <xdr:colOff>276232</xdr:colOff>
      <xdr:row>64</xdr:row>
      <xdr:rowOff>90264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D0484E14-C8C2-4611-AF36-279634F15BA4}"/>
            </a:ext>
          </a:extLst>
        </xdr:cNvPr>
        <xdr:cNvCxnSpPr/>
      </xdr:nvCxnSpPr>
      <xdr:spPr>
        <a:xfrm flipV="1">
          <a:off x="9626631" y="12415270"/>
          <a:ext cx="818182" cy="64958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64360</xdr:colOff>
      <xdr:row>64</xdr:row>
      <xdr:rowOff>102972</xdr:rowOff>
    </xdr:from>
    <xdr:to>
      <xdr:col>7</xdr:col>
      <xdr:colOff>1287163</xdr:colOff>
      <xdr:row>65</xdr:row>
      <xdr:rowOff>75275</xdr:rowOff>
    </xdr:to>
    <xdr:cxnSp macro="">
      <xdr:nvCxnSpPr>
        <xdr:cNvPr id="5" name="5 Conector recto de flecha">
          <a:extLst>
            <a:ext uri="{FF2B5EF4-FFF2-40B4-BE49-F238E27FC236}">
              <a16:creationId xmlns:a16="http://schemas.microsoft.com/office/drawing/2014/main" id="{90E77E4E-9459-41F5-B89E-672C6DEC77E9}"/>
            </a:ext>
          </a:extLst>
        </xdr:cNvPr>
        <xdr:cNvCxnSpPr/>
      </xdr:nvCxnSpPr>
      <xdr:spPr>
        <a:xfrm flipV="1">
          <a:off x="11545846" y="13077567"/>
          <a:ext cx="1222803" cy="17824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5</xdr:row>
      <xdr:rowOff>130121</xdr:rowOff>
    </xdr:from>
    <xdr:to>
      <xdr:col>2</xdr:col>
      <xdr:colOff>3638550</xdr:colOff>
      <xdr:row>8</xdr:row>
      <xdr:rowOff>104886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13BE0E-3BE0-CAC6-686A-01AAF281C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082621"/>
          <a:ext cx="3505200" cy="54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400050</xdr:colOff>
          <xdr:row>8</xdr:row>
          <xdr:rowOff>47625</xdr:rowOff>
        </xdr:from>
        <xdr:to>
          <xdr:col>14</xdr:col>
          <xdr:colOff>409575</xdr:colOff>
          <xdr:row>27</xdr:row>
          <xdr:rowOff>104775</xdr:rowOff>
        </xdr:to>
        <mc:AlternateContent>
          <mc:Choice Requires="a14">
            <xdr:pic>
              <xdr:nvPicPr>
                <xdr:cNvPr id="3" name="Imagen 2">
                  <a:extLst>
                    <a:ext uri="{FF2B5EF4-FFF2-40B4-BE49-F238E27FC236}">
                      <a16:creationId xmlns:a16="http://schemas.microsoft.com/office/drawing/2014/main" id="{A9C9105F-33B1-6D86-0EB3-2A2D51D93CE8}"/>
                    </a:ext>
                  </a:extLst>
                </xdr:cNvPr>
                <xdr:cNvPicPr>
                  <a:picLocks noChangeAspect="1" noChangeArrowheads="1"/>
                  <a:extLst>
                    <a:ext uri="{84589F7E-364E-4C9E-8A38-B11213B215E9}">
                      <a14:cameraTool cellRange="$B$3:$H$21" spid="_x0000_s5340"/>
                    </a:ext>
                  </a:extLst>
                </xdr:cNvPicPr>
              </xdr:nvPicPr>
              <xdr:blipFill>
                <a:blip xmlns:r="http://schemas.openxmlformats.org/officeDocument/2006/relationships" r:embed="rId1"/>
                <a:srcRect/>
                <a:stretch>
                  <a:fillRect/>
                </a:stretch>
              </xdr:blipFill>
              <xdr:spPr bwMode="auto">
                <a:xfrm>
                  <a:off x="7753350" y="1619250"/>
                  <a:ext cx="5838825" cy="4171950"/>
                </a:xfrm>
                <a:prstGeom prst="rect">
                  <a:avLst/>
                </a:prstGeom>
                <a:solidFill>
                  <a:srgbClr val="FFFFFF" mc:Ignorable="a14" a14:legacySpreadsheetColorIndex="9"/>
                </a:solidFill>
                <a:ln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:ln>
              </xdr:spPr>
            </xdr:pic>
          </mc:Choice>
          <mc:Fallback xmlns=""/>
        </mc:AlternateContent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B77684-F04D-4C9B-BCB0-D649E882CC63}" name="Tabla1" displayName="Tabla1" ref="N5:Q18" totalsRowShown="0" headerRowDxfId="4" tableBorderDxfId="3">
  <autoFilter ref="N5:Q18" xr:uid="{E9B77684-F04D-4C9B-BCB0-D649E882CC63}"/>
  <tableColumns count="4">
    <tableColumn id="1" xr3:uid="{78601911-CD74-467F-9065-B7BA6F501F26}" name="Año" dataDxfId="2"/>
    <tableColumn id="2" xr3:uid="{309F2ADA-19EF-453B-B393-EFA798DD2AD1}" name="Salarío minimo mensual" dataDxfId="1"/>
    <tableColumn id="3" xr3:uid="{924B13D8-B703-4A77-B562-2C74276507D1}" name="Variación del salarío minimo" dataDxfId="0"/>
    <tableColumn id="4" xr3:uid="{A5D8A29B-73A5-41D4-9B4B-481E4FE0730A}" name="Inflación del añ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investigaciones.corficolombiana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4B63-1E9A-45A0-9A24-212952507A94}">
  <dimension ref="A1:G77"/>
  <sheetViews>
    <sheetView showGridLines="0" topLeftCell="A40" workbookViewId="0">
      <selection activeCell="H9" sqref="H9"/>
    </sheetView>
  </sheetViews>
  <sheetFormatPr baseColWidth="10" defaultRowHeight="15"/>
  <cols>
    <col min="2" max="2" width="23.140625" customWidth="1"/>
    <col min="3" max="3" width="46.28515625" customWidth="1"/>
    <col min="4" max="4" width="25" customWidth="1"/>
    <col min="5" max="5" width="17.85546875" customWidth="1"/>
    <col min="6" max="6" width="19" customWidth="1"/>
  </cols>
  <sheetData>
    <row r="1" spans="1:6" ht="15.75">
      <c r="A1" s="24"/>
      <c r="B1" s="24"/>
      <c r="C1" s="24"/>
      <c r="D1" s="24"/>
      <c r="E1" s="24"/>
      <c r="F1" s="24"/>
    </row>
    <row r="2" spans="1:6" s="1" customFormat="1" ht="15.75">
      <c r="A2" s="9"/>
      <c r="B2" s="9"/>
      <c r="C2" s="420" t="s">
        <v>1</v>
      </c>
      <c r="D2" s="420"/>
      <c r="E2" s="420"/>
      <c r="F2" s="420"/>
    </row>
    <row r="3" spans="1:6" s="1" customFormat="1" ht="15.75">
      <c r="A3" s="27" t="s">
        <v>0</v>
      </c>
      <c r="B3" s="9"/>
      <c r="C3" s="411" t="s">
        <v>39</v>
      </c>
      <c r="D3" s="412"/>
      <c r="E3" s="413"/>
      <c r="F3" s="97" t="s">
        <v>40</v>
      </c>
    </row>
    <row r="4" spans="1:6" s="1" customFormat="1" ht="15.75">
      <c r="A4" s="9"/>
      <c r="B4" s="9"/>
      <c r="C4" s="414" t="s">
        <v>2</v>
      </c>
      <c r="D4" s="415"/>
      <c r="E4" s="416"/>
      <c r="F4" s="151">
        <v>0</v>
      </c>
    </row>
    <row r="5" spans="1:6" s="1" customFormat="1" ht="15.75">
      <c r="A5" s="9"/>
      <c r="B5" s="9"/>
      <c r="C5" s="417" t="s">
        <v>41</v>
      </c>
      <c r="D5" s="418"/>
      <c r="E5" s="419"/>
      <c r="F5" s="105">
        <f>+F4</f>
        <v>0</v>
      </c>
    </row>
    <row r="6" spans="1:6" s="1" customFormat="1" ht="15.75">
      <c r="A6" s="9"/>
      <c r="B6" s="9"/>
      <c r="C6" s="9"/>
      <c r="D6" s="9"/>
      <c r="E6" s="9"/>
      <c r="F6" s="9"/>
    </row>
    <row r="7" spans="1:6" s="1" customFormat="1" ht="15.75">
      <c r="A7" s="27" t="s">
        <v>3</v>
      </c>
      <c r="B7" s="9"/>
      <c r="C7" s="420" t="s">
        <v>4</v>
      </c>
      <c r="D7" s="420"/>
      <c r="E7" s="420"/>
      <c r="F7" s="9"/>
    </row>
    <row r="8" spans="1:6" s="1" customFormat="1" ht="15.75">
      <c r="A8" s="9"/>
      <c r="B8" s="9"/>
      <c r="C8" s="421" t="s">
        <v>39</v>
      </c>
      <c r="D8" s="421"/>
      <c r="E8" s="421"/>
      <c r="F8" s="97" t="s">
        <v>40</v>
      </c>
    </row>
    <row r="9" spans="1:6" s="1" customFormat="1" ht="30" customHeight="1">
      <c r="A9" s="9"/>
      <c r="B9" s="9"/>
      <c r="C9" s="430" t="s">
        <v>402</v>
      </c>
      <c r="D9" s="430"/>
      <c r="E9" s="430"/>
      <c r="F9" s="395">
        <v>18000000</v>
      </c>
    </row>
    <row r="10" spans="1:6" s="1" customFormat="1" ht="15.75">
      <c r="A10" s="9"/>
      <c r="B10" s="9"/>
      <c r="C10" s="429" t="s">
        <v>88</v>
      </c>
      <c r="D10" s="429"/>
      <c r="E10" s="429"/>
      <c r="F10" s="105">
        <f>+F9</f>
        <v>18000000</v>
      </c>
    </row>
    <row r="11" spans="1:6" ht="15.75">
      <c r="A11" s="24"/>
      <c r="B11" s="24"/>
      <c r="C11" s="24"/>
      <c r="D11" s="24"/>
      <c r="E11" s="24"/>
      <c r="F11" s="24"/>
    </row>
    <row r="12" spans="1:6" ht="15.75">
      <c r="A12" s="27" t="s">
        <v>33</v>
      </c>
      <c r="B12" s="9"/>
      <c r="C12" s="10" t="s">
        <v>34</v>
      </c>
      <c r="D12" s="9"/>
      <c r="E12" s="9"/>
      <c r="F12" s="9"/>
    </row>
    <row r="13" spans="1:6" ht="22.5" customHeight="1">
      <c r="A13" s="24"/>
      <c r="B13" s="9"/>
      <c r="C13" s="98" t="s">
        <v>35</v>
      </c>
      <c r="D13" s="99" t="s">
        <v>36</v>
      </c>
      <c r="E13" s="98" t="s">
        <v>37</v>
      </c>
      <c r="F13" s="98" t="s">
        <v>38</v>
      </c>
    </row>
    <row r="14" spans="1:6" ht="19.5" customHeight="1">
      <c r="A14" s="24"/>
      <c r="B14" s="428"/>
      <c r="C14" s="3" t="s">
        <v>403</v>
      </c>
      <c r="D14" s="2">
        <v>1</v>
      </c>
      <c r="E14" s="12">
        <v>125000000</v>
      </c>
      <c r="F14" s="13">
        <f>+D14*E14</f>
        <v>125000000</v>
      </c>
    </row>
    <row r="15" spans="1:6" ht="15.75">
      <c r="A15" s="24"/>
      <c r="B15" s="428"/>
      <c r="C15" s="3" t="s">
        <v>404</v>
      </c>
      <c r="D15" s="2">
        <v>1</v>
      </c>
      <c r="E15" s="12">
        <v>22000000</v>
      </c>
      <c r="F15" s="13">
        <f t="shared" ref="F15:F19" si="0">+D15*E15</f>
        <v>22000000</v>
      </c>
    </row>
    <row r="16" spans="1:6" ht="31.5">
      <c r="A16" s="24"/>
      <c r="B16" s="428"/>
      <c r="C16" s="3" t="s">
        <v>405</v>
      </c>
      <c r="D16" s="2">
        <v>1</v>
      </c>
      <c r="E16" s="12">
        <v>8415458</v>
      </c>
      <c r="F16" s="13">
        <f t="shared" si="0"/>
        <v>8415458</v>
      </c>
    </row>
    <row r="17" spans="1:7" ht="31.5">
      <c r="A17" s="24"/>
      <c r="B17" s="428"/>
      <c r="C17" s="3" t="s">
        <v>406</v>
      </c>
      <c r="D17" s="2">
        <v>1</v>
      </c>
      <c r="E17" s="12">
        <v>4550000</v>
      </c>
      <c r="F17" s="13">
        <f t="shared" si="0"/>
        <v>4550000</v>
      </c>
    </row>
    <row r="18" spans="1:7" ht="15.75">
      <c r="A18" s="24"/>
      <c r="B18" s="428"/>
      <c r="C18" s="2"/>
      <c r="D18" s="2"/>
      <c r="E18" s="12"/>
      <c r="F18" s="13">
        <f t="shared" si="0"/>
        <v>0</v>
      </c>
    </row>
    <row r="19" spans="1:7" ht="13.5" customHeight="1">
      <c r="A19" s="24"/>
      <c r="B19" s="394"/>
      <c r="C19" s="11"/>
      <c r="D19" s="2"/>
      <c r="E19" s="14"/>
      <c r="F19" s="13">
        <f t="shared" si="0"/>
        <v>0</v>
      </c>
    </row>
    <row r="20" spans="1:7" ht="15.75">
      <c r="A20" s="24"/>
      <c r="B20" s="429" t="s">
        <v>41</v>
      </c>
      <c r="C20" s="429"/>
      <c r="D20" s="429"/>
      <c r="E20" s="429"/>
      <c r="F20" s="105">
        <f>+SUM(F14:F19)</f>
        <v>159965458</v>
      </c>
    </row>
    <row r="21" spans="1:7" ht="15.75">
      <c r="A21" s="24"/>
      <c r="B21" s="24"/>
      <c r="C21" s="5"/>
      <c r="D21" s="24"/>
      <c r="E21" s="24"/>
      <c r="F21" s="24"/>
    </row>
    <row r="22" spans="1:7" ht="15.75">
      <c r="A22" s="24"/>
      <c r="B22" s="24"/>
      <c r="C22" s="25"/>
      <c r="D22" s="24"/>
      <c r="E22" s="24"/>
      <c r="F22" s="24"/>
    </row>
    <row r="23" spans="1:7" ht="15.75">
      <c r="A23" s="24"/>
      <c r="B23" s="24"/>
      <c r="C23" s="25"/>
      <c r="D23" s="24"/>
      <c r="E23" s="24"/>
      <c r="F23" s="24"/>
    </row>
    <row r="24" spans="1:7" s="1" customFormat="1" ht="15.75">
      <c r="A24" s="28" t="s">
        <v>51</v>
      </c>
      <c r="B24" s="29" t="s">
        <v>52</v>
      </c>
      <c r="C24" s="30"/>
      <c r="D24" s="30"/>
      <c r="E24" s="30"/>
      <c r="F24" s="30"/>
      <c r="G24" s="31"/>
    </row>
    <row r="25" spans="1:7" s="1" customFormat="1" ht="15.75">
      <c r="A25" s="30"/>
      <c r="B25" s="100" t="s">
        <v>35</v>
      </c>
      <c r="C25" s="101" t="s">
        <v>36</v>
      </c>
      <c r="D25" s="100" t="s">
        <v>37</v>
      </c>
      <c r="E25" s="100" t="s">
        <v>38</v>
      </c>
      <c r="F25" s="30"/>
      <c r="G25" s="31"/>
    </row>
    <row r="26" spans="1:7" s="1" customFormat="1" ht="47.25">
      <c r="A26" s="30"/>
      <c r="B26" s="32" t="s">
        <v>407</v>
      </c>
      <c r="C26" s="33"/>
      <c r="D26" s="34"/>
      <c r="E26" s="35"/>
      <c r="F26" s="30"/>
      <c r="G26" s="31"/>
    </row>
    <row r="27" spans="1:7" s="1" customFormat="1" ht="15.75">
      <c r="A27" s="30"/>
      <c r="B27" s="36"/>
      <c r="C27" s="33"/>
      <c r="D27" s="34"/>
      <c r="E27" s="35"/>
      <c r="F27" s="30"/>
      <c r="G27" s="31"/>
    </row>
    <row r="28" spans="1:7" s="1" customFormat="1" ht="15.75">
      <c r="A28" s="30"/>
      <c r="B28" s="106" t="s">
        <v>41</v>
      </c>
      <c r="C28" s="107"/>
      <c r="D28" s="108"/>
      <c r="E28" s="109">
        <f>SUM(E26:E27)</f>
        <v>0</v>
      </c>
      <c r="F28" s="40"/>
      <c r="G28" s="31"/>
    </row>
    <row r="29" spans="1:7" ht="15.75">
      <c r="A29" s="26"/>
      <c r="B29" t="s">
        <v>408</v>
      </c>
      <c r="C29" s="26"/>
      <c r="D29" s="26"/>
      <c r="E29" s="26"/>
      <c r="F29" s="26"/>
      <c r="G29" s="15"/>
    </row>
    <row r="30" spans="1:7" s="1" customFormat="1" ht="15.75">
      <c r="A30" s="30"/>
      <c r="B30" s="30"/>
      <c r="C30" s="30"/>
      <c r="D30" s="30"/>
      <c r="E30" s="30"/>
      <c r="F30" s="30"/>
      <c r="G30" s="31"/>
    </row>
    <row r="31" spans="1:7" s="1" customFormat="1" ht="15.75">
      <c r="A31" s="28" t="s">
        <v>53</v>
      </c>
      <c r="B31" s="29" t="s">
        <v>54</v>
      </c>
      <c r="C31" s="30"/>
      <c r="D31" s="30"/>
      <c r="E31" s="30"/>
      <c r="F31" s="30"/>
      <c r="G31" s="31"/>
    </row>
    <row r="32" spans="1:7" s="1" customFormat="1" ht="15.75">
      <c r="A32" s="30"/>
      <c r="B32" s="100" t="s">
        <v>35</v>
      </c>
      <c r="C32" s="101" t="s">
        <v>36</v>
      </c>
      <c r="D32" s="100" t="s">
        <v>55</v>
      </c>
      <c r="E32" s="100" t="s">
        <v>56</v>
      </c>
      <c r="F32" s="30"/>
      <c r="G32" s="31"/>
    </row>
    <row r="33" spans="1:7" s="1" customFormat="1" ht="47.25">
      <c r="A33" s="30"/>
      <c r="B33" s="41" t="s">
        <v>410</v>
      </c>
      <c r="C33" s="38"/>
      <c r="D33" s="34"/>
      <c r="E33" s="35"/>
      <c r="F33" s="30"/>
      <c r="G33" s="31"/>
    </row>
    <row r="34" spans="1:7" s="1" customFormat="1" ht="15.75">
      <c r="A34" s="30"/>
      <c r="B34" s="37"/>
      <c r="C34" s="38"/>
      <c r="D34" s="34"/>
      <c r="E34" s="35"/>
      <c r="F34" s="30"/>
      <c r="G34" s="31"/>
    </row>
    <row r="35" spans="1:7" s="1" customFormat="1" ht="15.75">
      <c r="A35" s="30"/>
      <c r="B35" s="37"/>
      <c r="C35" s="38"/>
      <c r="D35" s="34"/>
      <c r="E35" s="35"/>
      <c r="F35" s="30"/>
      <c r="G35" s="31"/>
    </row>
    <row r="36" spans="1:7" s="1" customFormat="1" ht="15.75">
      <c r="A36" s="30"/>
      <c r="B36" s="37"/>
      <c r="C36" s="38"/>
      <c r="D36" s="34"/>
      <c r="E36" s="35"/>
      <c r="F36" s="30"/>
      <c r="G36" s="31"/>
    </row>
    <row r="37" spans="1:7" s="1" customFormat="1" ht="15.75">
      <c r="A37" s="30"/>
      <c r="B37" s="426" t="s">
        <v>41</v>
      </c>
      <c r="C37" s="427"/>
      <c r="D37" s="431"/>
      <c r="E37" s="109">
        <f>SUM(E33:E36)</f>
        <v>0</v>
      </c>
      <c r="F37" s="30"/>
      <c r="G37" s="31"/>
    </row>
    <row r="38" spans="1:7" s="1" customFormat="1" ht="15.75">
      <c r="A38" s="30"/>
      <c r="B38" s="30"/>
      <c r="C38" s="30"/>
      <c r="D38" s="30"/>
      <c r="E38" s="30"/>
      <c r="F38" s="30"/>
      <c r="G38" s="31"/>
    </row>
    <row r="39" spans="1:7" s="1" customFormat="1" ht="15.75">
      <c r="A39" s="30"/>
      <c r="B39" s="30"/>
      <c r="C39" s="30"/>
      <c r="D39" s="30"/>
      <c r="E39" s="30"/>
      <c r="F39" s="30"/>
      <c r="G39" s="31"/>
    </row>
    <row r="40" spans="1:7" s="1" customFormat="1" ht="15.75">
      <c r="A40" s="28" t="s">
        <v>57</v>
      </c>
      <c r="B40" s="29" t="s">
        <v>58</v>
      </c>
      <c r="C40" s="30"/>
      <c r="D40" s="30"/>
      <c r="E40" s="30"/>
      <c r="F40" s="30"/>
      <c r="G40" s="31"/>
    </row>
    <row r="41" spans="1:7" s="1" customFormat="1" ht="15.75">
      <c r="A41" s="30"/>
      <c r="B41" s="100" t="s">
        <v>35</v>
      </c>
      <c r="C41" s="101" t="s">
        <v>36</v>
      </c>
      <c r="D41" s="100" t="s">
        <v>55</v>
      </c>
      <c r="E41" s="100" t="s">
        <v>56</v>
      </c>
      <c r="F41" s="30"/>
      <c r="G41" s="31"/>
    </row>
    <row r="42" spans="1:7" s="1" customFormat="1" ht="78.75">
      <c r="A42" s="30"/>
      <c r="B42" s="37" t="s">
        <v>409</v>
      </c>
      <c r="C42" s="396">
        <v>1</v>
      </c>
      <c r="D42" s="34">
        <v>8415458</v>
      </c>
      <c r="E42" s="397">
        <f t="shared" ref="E42:E43" si="1">D42*C42</f>
        <v>8415458</v>
      </c>
      <c r="F42" s="30"/>
      <c r="G42" s="31"/>
    </row>
    <row r="43" spans="1:7" s="1" customFormat="1" ht="15.75">
      <c r="A43" s="30"/>
      <c r="B43" s="37"/>
      <c r="C43" s="38"/>
      <c r="D43" s="34"/>
      <c r="E43" s="35">
        <f t="shared" si="1"/>
        <v>0</v>
      </c>
      <c r="F43" s="30"/>
      <c r="G43" s="42"/>
    </row>
    <row r="44" spans="1:7" s="1" customFormat="1" ht="15.75">
      <c r="A44" s="30"/>
      <c r="B44" s="426" t="s">
        <v>41</v>
      </c>
      <c r="C44" s="427"/>
      <c r="D44" s="431"/>
      <c r="E44" s="109">
        <f>SUM(E42:E43)</f>
        <v>8415458</v>
      </c>
      <c r="F44" s="30"/>
      <c r="G44" s="31"/>
    </row>
    <row r="45" spans="1:7" s="1" customFormat="1" ht="15.75">
      <c r="A45" s="30"/>
      <c r="B45" s="43"/>
      <c r="C45" s="43"/>
      <c r="D45" s="44"/>
      <c r="E45" s="44"/>
      <c r="F45" s="30"/>
      <c r="G45" s="31"/>
    </row>
    <row r="46" spans="1:7" s="1" customFormat="1" ht="15.75">
      <c r="A46" s="30"/>
      <c r="B46" s="43"/>
      <c r="C46" s="43"/>
      <c r="D46" s="44"/>
      <c r="E46" s="44"/>
      <c r="F46" s="30"/>
      <c r="G46" s="31"/>
    </row>
    <row r="47" spans="1:7" s="1" customFormat="1" ht="15.75">
      <c r="A47" s="28" t="s">
        <v>59</v>
      </c>
      <c r="B47" s="45" t="s">
        <v>60</v>
      </c>
      <c r="C47" s="43"/>
      <c r="D47" s="44"/>
      <c r="E47" s="44"/>
      <c r="F47" s="30"/>
      <c r="G47" s="31"/>
    </row>
    <row r="48" spans="1:7" s="1" customFormat="1" ht="15.75">
      <c r="A48" s="28"/>
      <c r="B48" s="422" t="s">
        <v>35</v>
      </c>
      <c r="C48" s="423"/>
      <c r="D48" s="102" t="s">
        <v>61</v>
      </c>
      <c r="E48" s="44"/>
      <c r="F48" s="30"/>
      <c r="G48" s="31"/>
    </row>
    <row r="49" spans="1:7" s="1" customFormat="1" ht="15.75">
      <c r="A49" s="28"/>
      <c r="B49" s="46" t="s">
        <v>62</v>
      </c>
      <c r="C49" s="47" t="s">
        <v>0</v>
      </c>
      <c r="D49" s="48">
        <f>+F5</f>
        <v>0</v>
      </c>
      <c r="E49" s="44"/>
      <c r="F49" s="30"/>
      <c r="G49" s="31"/>
    </row>
    <row r="50" spans="1:7" s="1" customFormat="1" ht="18.75" customHeight="1">
      <c r="A50" s="30"/>
      <c r="B50" s="46" t="str">
        <f>+C9</f>
        <v>Adecuación del remolque (acabados, instalación eléctrica, iluminación, mobiliario fijo y adecuaciones interiores).</v>
      </c>
      <c r="C50" s="47" t="s">
        <v>3</v>
      </c>
      <c r="D50" s="48">
        <f>+F10</f>
        <v>18000000</v>
      </c>
      <c r="E50" s="44"/>
      <c r="F50" s="30"/>
      <c r="G50" s="31"/>
    </row>
    <row r="51" spans="1:7" s="1" customFormat="1" ht="16.5" customHeight="1">
      <c r="A51" s="30"/>
      <c r="B51" s="46" t="str">
        <f>+C12</f>
        <v>Maquinaria y equipo</v>
      </c>
      <c r="C51" s="47" t="s">
        <v>33</v>
      </c>
      <c r="D51" s="48">
        <f>+F20</f>
        <v>159965458</v>
      </c>
      <c r="E51" s="44"/>
      <c r="F51" s="30"/>
      <c r="G51" s="31"/>
    </row>
    <row r="52" spans="1:7" s="1" customFormat="1" ht="15.75">
      <c r="A52" s="30"/>
      <c r="B52" s="46" t="s">
        <v>52</v>
      </c>
      <c r="C52" s="47" t="s">
        <v>63</v>
      </c>
      <c r="D52" s="48">
        <f>E28</f>
        <v>0</v>
      </c>
      <c r="E52" s="44"/>
      <c r="F52" s="30"/>
      <c r="G52" s="31"/>
    </row>
    <row r="53" spans="1:7" s="1" customFormat="1" ht="15.75">
      <c r="A53" s="30"/>
      <c r="B53" s="46" t="s">
        <v>54</v>
      </c>
      <c r="C53" s="47" t="s">
        <v>64</v>
      </c>
      <c r="D53" s="48">
        <f>E37</f>
        <v>0</v>
      </c>
      <c r="E53" s="44"/>
      <c r="F53" s="30"/>
      <c r="G53" s="31"/>
    </row>
    <row r="54" spans="1:7" s="1" customFormat="1" ht="15.75">
      <c r="A54" s="30"/>
      <c r="B54" s="46" t="s">
        <v>65</v>
      </c>
      <c r="C54" s="47" t="s">
        <v>66</v>
      </c>
      <c r="D54" s="48">
        <f>E44</f>
        <v>8415458</v>
      </c>
      <c r="E54" s="44"/>
      <c r="F54" s="30"/>
      <c r="G54" s="31"/>
    </row>
    <row r="55" spans="1:7" s="1" customFormat="1" ht="15.75">
      <c r="A55" s="30"/>
      <c r="B55" s="424" t="s">
        <v>41</v>
      </c>
      <c r="C55" s="424"/>
      <c r="D55" s="110">
        <f>SUM(D49:D54)</f>
        <v>186380916</v>
      </c>
      <c r="E55" s="44"/>
      <c r="F55" s="30"/>
      <c r="G55" s="31"/>
    </row>
    <row r="56" spans="1:7" s="1" customFormat="1" ht="15.75">
      <c r="A56" s="30"/>
      <c r="B56" s="43"/>
      <c r="C56" s="43"/>
      <c r="D56" s="44"/>
      <c r="E56" s="44"/>
      <c r="F56" s="30"/>
      <c r="G56" s="31"/>
    </row>
    <row r="57" spans="1:7" s="1" customFormat="1" ht="15.75">
      <c r="A57" s="30"/>
      <c r="B57" s="43"/>
      <c r="C57" s="43"/>
      <c r="D57" s="44"/>
      <c r="E57" s="44"/>
      <c r="F57" s="30"/>
      <c r="G57" s="31"/>
    </row>
    <row r="58" spans="1:7" s="1" customFormat="1" ht="15.75">
      <c r="A58" s="30"/>
      <c r="B58" s="30"/>
      <c r="C58" s="30"/>
      <c r="D58" s="30"/>
      <c r="E58" s="30"/>
      <c r="F58" s="30"/>
      <c r="G58" s="31"/>
    </row>
    <row r="59" spans="1:7" s="1" customFormat="1" ht="15.75">
      <c r="A59" s="28" t="s">
        <v>67</v>
      </c>
      <c r="B59" s="28" t="s">
        <v>68</v>
      </c>
      <c r="C59" s="30"/>
      <c r="D59" s="30"/>
      <c r="E59" s="30"/>
      <c r="F59" s="30"/>
      <c r="G59" s="31"/>
    </row>
    <row r="60" spans="1:7" s="1" customFormat="1" ht="15.75">
      <c r="A60" s="30"/>
      <c r="B60" s="425" t="s">
        <v>35</v>
      </c>
      <c r="C60" s="425"/>
      <c r="D60" s="103" t="s">
        <v>61</v>
      </c>
      <c r="E60" s="30"/>
      <c r="F60" s="30"/>
      <c r="G60" s="31"/>
    </row>
    <row r="61" spans="1:7" s="1" customFormat="1" ht="47.25" customHeight="1">
      <c r="A61" s="30"/>
      <c r="B61" s="432" t="s">
        <v>411</v>
      </c>
      <c r="C61" s="433"/>
      <c r="D61" s="48">
        <v>2300000</v>
      </c>
      <c r="E61" s="30"/>
      <c r="F61" s="50"/>
      <c r="G61" s="51"/>
    </row>
    <row r="62" spans="1:7" s="1" customFormat="1" ht="15.75">
      <c r="A62" s="30"/>
      <c r="B62" s="434" t="s">
        <v>412</v>
      </c>
      <c r="C62" s="435"/>
      <c r="D62" s="48">
        <v>1550000</v>
      </c>
      <c r="E62" s="30"/>
      <c r="F62" s="30"/>
      <c r="G62" s="31"/>
    </row>
    <row r="63" spans="1:7" s="1" customFormat="1" ht="15.75">
      <c r="A63" s="30"/>
      <c r="B63" s="434" t="s">
        <v>69</v>
      </c>
      <c r="C63" s="435"/>
      <c r="D63" s="48">
        <v>3000000</v>
      </c>
      <c r="E63" s="30"/>
      <c r="F63" s="30"/>
      <c r="G63" s="31"/>
    </row>
    <row r="64" spans="1:7" s="1" customFormat="1" ht="15.75">
      <c r="A64" s="30"/>
      <c r="B64" s="49"/>
      <c r="C64" s="52"/>
      <c r="D64" s="48"/>
      <c r="E64" s="30"/>
      <c r="F64" s="30"/>
      <c r="G64" s="31"/>
    </row>
    <row r="65" spans="1:7" s="1" customFormat="1" ht="15.75">
      <c r="A65" s="30"/>
      <c r="B65" s="49"/>
      <c r="C65" s="52"/>
      <c r="D65" s="48"/>
      <c r="E65" s="30"/>
      <c r="F65" s="30"/>
      <c r="G65" s="31"/>
    </row>
    <row r="66" spans="1:7" s="1" customFormat="1" ht="15.75">
      <c r="A66" s="30"/>
      <c r="B66" s="49"/>
      <c r="C66" s="52"/>
      <c r="D66" s="48"/>
      <c r="E66" s="30"/>
      <c r="F66" s="30"/>
      <c r="G66" s="31"/>
    </row>
    <row r="67" spans="1:7" s="1" customFormat="1" ht="15.75">
      <c r="A67" s="30"/>
      <c r="B67" s="49"/>
      <c r="C67" s="52"/>
      <c r="D67" s="48"/>
      <c r="E67" s="30"/>
      <c r="F67" s="30"/>
      <c r="G67" s="31"/>
    </row>
    <row r="68" spans="1:7" s="1" customFormat="1" ht="15.75">
      <c r="A68" s="30"/>
      <c r="B68" s="49"/>
      <c r="C68" s="52"/>
      <c r="D68" s="48"/>
      <c r="E68" s="30"/>
      <c r="F68" s="30"/>
      <c r="G68" s="31"/>
    </row>
    <row r="69" spans="1:7" s="1" customFormat="1" ht="15.75">
      <c r="A69" s="30"/>
      <c r="B69" s="426" t="s">
        <v>41</v>
      </c>
      <c r="C69" s="427"/>
      <c r="D69" s="110">
        <f>SUM(D61:D68)</f>
        <v>6850000</v>
      </c>
      <c r="E69" s="30"/>
      <c r="F69" s="30"/>
      <c r="G69" s="31"/>
    </row>
    <row r="70" spans="1:7" s="1" customFormat="1" ht="15.75">
      <c r="A70" s="30"/>
      <c r="B70" s="30"/>
      <c r="C70" s="30"/>
      <c r="D70" s="53"/>
      <c r="E70" s="30"/>
      <c r="F70" s="30"/>
      <c r="G70" s="31"/>
    </row>
    <row r="71" spans="1:7" s="1" customFormat="1" ht="15.75">
      <c r="A71" s="30"/>
      <c r="B71" s="112" t="s">
        <v>306</v>
      </c>
      <c r="C71" s="111"/>
      <c r="D71" s="108">
        <f>D69/5</f>
        <v>1370000</v>
      </c>
      <c r="E71" s="30"/>
      <c r="F71" s="30"/>
      <c r="G71" s="54"/>
    </row>
    <row r="72" spans="1:7" s="1" customFormat="1" ht="15.75">
      <c r="A72" s="30"/>
      <c r="B72" s="30"/>
      <c r="C72" s="30"/>
      <c r="D72" s="30"/>
      <c r="E72" s="30"/>
      <c r="F72" s="30"/>
      <c r="G72" s="31"/>
    </row>
    <row r="73" spans="1:7" s="1" customFormat="1" ht="15.75">
      <c r="A73" s="30"/>
      <c r="B73" s="30"/>
      <c r="C73" s="30"/>
      <c r="D73" s="30"/>
      <c r="E73" s="30"/>
      <c r="F73" s="30"/>
      <c r="G73" s="31"/>
    </row>
    <row r="74" spans="1:7" s="1" customFormat="1" ht="15.75">
      <c r="A74" s="30"/>
      <c r="B74" s="30"/>
      <c r="C74" s="30"/>
      <c r="D74" s="30"/>
      <c r="E74" s="30"/>
      <c r="F74" s="30"/>
      <c r="G74" s="31"/>
    </row>
    <row r="75" spans="1:7" s="1" customFormat="1" ht="15.75">
      <c r="A75" s="9"/>
      <c r="B75" s="9"/>
      <c r="C75" s="9"/>
      <c r="D75" s="9"/>
      <c r="E75" s="9"/>
      <c r="F75" s="9"/>
    </row>
    <row r="76" spans="1:7" ht="15.75">
      <c r="A76" s="24"/>
      <c r="B76" s="24"/>
      <c r="C76" s="24"/>
      <c r="D76" s="24"/>
      <c r="E76" s="24"/>
      <c r="F76" s="24"/>
    </row>
    <row r="77" spans="1:7" ht="15.75">
      <c r="A77" s="24"/>
      <c r="B77" s="24"/>
      <c r="C77" s="24"/>
      <c r="D77" s="24"/>
      <c r="E77" s="24"/>
      <c r="F77" s="24"/>
    </row>
  </sheetData>
  <mergeCells count="19">
    <mergeCell ref="C8:E8"/>
    <mergeCell ref="B48:C48"/>
    <mergeCell ref="B55:C55"/>
    <mergeCell ref="B60:C60"/>
    <mergeCell ref="B69:C69"/>
    <mergeCell ref="B14:B18"/>
    <mergeCell ref="B20:E20"/>
    <mergeCell ref="C9:E9"/>
    <mergeCell ref="C10:E10"/>
    <mergeCell ref="B37:D37"/>
    <mergeCell ref="B44:D44"/>
    <mergeCell ref="B61:C61"/>
    <mergeCell ref="B62:C62"/>
    <mergeCell ref="B63:C63"/>
    <mergeCell ref="C3:E3"/>
    <mergeCell ref="C4:E4"/>
    <mergeCell ref="C5:E5"/>
    <mergeCell ref="C2:F2"/>
    <mergeCell ref="C7:E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696B-EA5B-4750-9DE1-B9EAC86FE7D4}">
  <dimension ref="A3:P228"/>
  <sheetViews>
    <sheetView topLeftCell="A208" workbookViewId="0">
      <selection activeCell="G228" sqref="G228"/>
    </sheetView>
  </sheetViews>
  <sheetFormatPr baseColWidth="10" defaultRowHeight="15"/>
  <cols>
    <col min="2" max="2" width="42.5703125" customWidth="1"/>
    <col min="3" max="3" width="18.140625" customWidth="1"/>
    <col min="4" max="4" width="24.5703125" customWidth="1"/>
    <col min="5" max="5" width="24.85546875" customWidth="1"/>
    <col min="6" max="6" width="19.42578125" customWidth="1"/>
    <col min="7" max="7" width="18.85546875" customWidth="1"/>
    <col min="8" max="8" width="23.5703125" customWidth="1"/>
    <col min="9" max="9" width="22.85546875" customWidth="1"/>
    <col min="10" max="10" width="22.140625" customWidth="1"/>
    <col min="11" max="11" width="17.5703125" customWidth="1"/>
  </cols>
  <sheetData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s="1" customFormat="1" ht="15.75">
      <c r="A4" s="30"/>
      <c r="B4" s="29" t="s">
        <v>70</v>
      </c>
      <c r="C4" s="30"/>
      <c r="D4" s="30"/>
      <c r="E4" s="30"/>
      <c r="F4" s="30"/>
      <c r="G4" s="31"/>
    </row>
    <row r="5" spans="1:9" s="1" customFormat="1" ht="15.75">
      <c r="A5" s="30"/>
      <c r="B5" s="480" t="s">
        <v>71</v>
      </c>
      <c r="C5" s="482" t="s">
        <v>72</v>
      </c>
      <c r="D5" s="483"/>
      <c r="E5" s="30"/>
      <c r="F5" s="30"/>
      <c r="G5" s="31"/>
    </row>
    <row r="6" spans="1:9" s="1" customFormat="1" ht="15.75">
      <c r="A6" s="30"/>
      <c r="B6" s="481"/>
      <c r="C6" s="113" t="s">
        <v>73</v>
      </c>
      <c r="D6" s="114" t="s">
        <v>74</v>
      </c>
      <c r="E6" s="30"/>
      <c r="F6" s="30"/>
      <c r="G6" s="31"/>
    </row>
    <row r="7" spans="1:9" s="1" customFormat="1" ht="15.75">
      <c r="A7" s="30"/>
      <c r="B7" s="39" t="s">
        <v>75</v>
      </c>
      <c r="C7" s="137">
        <v>0.7</v>
      </c>
      <c r="D7" s="138">
        <v>0.3</v>
      </c>
      <c r="E7" s="30"/>
      <c r="F7" s="30"/>
      <c r="G7" s="31"/>
    </row>
    <row r="8" spans="1:9" s="1" customFormat="1" ht="15.75">
      <c r="A8" s="30"/>
      <c r="B8" s="39" t="s">
        <v>76</v>
      </c>
      <c r="C8" s="137">
        <v>0.8</v>
      </c>
      <c r="D8" s="138">
        <f>(1-C8)</f>
        <v>0.19999999999999996</v>
      </c>
      <c r="E8" s="30"/>
      <c r="F8" s="30"/>
      <c r="G8" s="31"/>
    </row>
    <row r="9" spans="1:9" s="1" customFormat="1" ht="15.75">
      <c r="A9" s="30"/>
      <c r="B9" s="39" t="s">
        <v>77</v>
      </c>
      <c r="C9" s="137">
        <v>0.5</v>
      </c>
      <c r="D9" s="138">
        <f>(1-C9)</f>
        <v>0.5</v>
      </c>
      <c r="E9" s="30"/>
      <c r="F9" s="30"/>
      <c r="G9" s="31"/>
    </row>
    <row r="10" spans="1:9" s="1" customFormat="1" ht="15.75">
      <c r="A10" s="30"/>
      <c r="B10" s="30"/>
      <c r="C10" s="30"/>
      <c r="D10" s="30"/>
      <c r="E10" s="30"/>
      <c r="F10" s="30"/>
      <c r="G10" s="31"/>
    </row>
    <row r="11" spans="1:9" s="1" customFormat="1" ht="15.75">
      <c r="A11" s="28" t="s">
        <v>78</v>
      </c>
      <c r="B11" s="29" t="s">
        <v>79</v>
      </c>
      <c r="C11" s="30"/>
      <c r="D11" s="30"/>
      <c r="E11" s="30"/>
      <c r="F11" s="30"/>
      <c r="G11" s="31"/>
    </row>
    <row r="12" spans="1:9" s="1" customFormat="1" ht="15.75">
      <c r="A12" s="30"/>
      <c r="B12" s="484" t="s">
        <v>80</v>
      </c>
      <c r="C12" s="486" t="s">
        <v>61</v>
      </c>
      <c r="D12" s="488" t="s">
        <v>72</v>
      </c>
      <c r="E12" s="488"/>
      <c r="F12" s="30"/>
      <c r="G12" s="31"/>
    </row>
    <row r="13" spans="1:9" s="1" customFormat="1" ht="15.75">
      <c r="A13" s="30"/>
      <c r="B13" s="485"/>
      <c r="C13" s="487"/>
      <c r="D13" s="114" t="s">
        <v>73</v>
      </c>
      <c r="E13" s="114" t="s">
        <v>74</v>
      </c>
      <c r="F13" s="30"/>
      <c r="G13" s="31"/>
    </row>
    <row r="14" spans="1:9" s="1" customFormat="1" ht="15.75">
      <c r="A14" s="30"/>
      <c r="B14" s="36"/>
      <c r="C14" s="55"/>
      <c r="D14" s="139"/>
      <c r="E14" s="139"/>
      <c r="F14" s="30"/>
      <c r="G14" s="31"/>
    </row>
    <row r="15" spans="1:9" s="60" customFormat="1" ht="15.75">
      <c r="A15" s="56"/>
      <c r="B15" s="57" t="s">
        <v>81</v>
      </c>
      <c r="C15" s="58">
        <v>100000</v>
      </c>
      <c r="D15" s="140">
        <f>C15*C7</f>
        <v>70000</v>
      </c>
      <c r="E15" s="140">
        <f>C15*D7</f>
        <v>30000</v>
      </c>
      <c r="F15" s="56"/>
      <c r="G15" s="59"/>
    </row>
    <row r="16" spans="1:9" s="60" customFormat="1" ht="15.75">
      <c r="A16" s="56"/>
      <c r="B16" s="57" t="s">
        <v>76</v>
      </c>
      <c r="C16" s="58">
        <v>200000</v>
      </c>
      <c r="D16" s="140">
        <f>C16*C8</f>
        <v>160000</v>
      </c>
      <c r="E16" s="140">
        <f>C16*D8</f>
        <v>39999.999999999993</v>
      </c>
      <c r="F16" s="56"/>
      <c r="G16" s="59"/>
      <c r="H16" s="150"/>
    </row>
    <row r="17" spans="1:9" s="60" customFormat="1" ht="15.75">
      <c r="A17" s="56"/>
      <c r="B17" s="57" t="s">
        <v>82</v>
      </c>
      <c r="C17" s="58">
        <v>150000</v>
      </c>
      <c r="D17" s="140">
        <f>C17*C9</f>
        <v>75000</v>
      </c>
      <c r="E17" s="140">
        <f>D9*C17</f>
        <v>75000</v>
      </c>
      <c r="F17" s="56"/>
      <c r="G17" s="59"/>
    </row>
    <row r="18" spans="1:9">
      <c r="A18" s="1"/>
      <c r="B18" s="153" t="s">
        <v>184</v>
      </c>
      <c r="C18" s="155">
        <f>+SUM(C14:C17)</f>
        <v>450000</v>
      </c>
      <c r="D18" s="155">
        <f t="shared" ref="D18:E18" si="0">+SUM(D14:D17)</f>
        <v>305000</v>
      </c>
      <c r="E18" s="155">
        <f t="shared" si="0"/>
        <v>145000</v>
      </c>
      <c r="F18" s="1"/>
      <c r="G18" s="1"/>
      <c r="H18" s="1"/>
      <c r="I18" s="1"/>
    </row>
    <row r="19" spans="1:9">
      <c r="A19" s="1"/>
      <c r="B19" s="1"/>
      <c r="C19" s="154"/>
      <c r="D19" s="1"/>
      <c r="E19" s="1"/>
      <c r="F19" s="1"/>
      <c r="G19" s="1"/>
      <c r="H19" s="1"/>
      <c r="I19" s="1"/>
    </row>
    <row r="20" spans="1:9" ht="15.75">
      <c r="A20" s="70" t="s">
        <v>89</v>
      </c>
      <c r="B20" s="61" t="s">
        <v>90</v>
      </c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71" t="s">
        <v>99</v>
      </c>
      <c r="C22" s="72">
        <v>8424</v>
      </c>
      <c r="D22" s="1"/>
      <c r="E22" s="1"/>
      <c r="F22" s="1"/>
      <c r="G22" s="1"/>
      <c r="H22" s="1"/>
      <c r="I22" s="1"/>
    </row>
    <row r="23" spans="1:9">
      <c r="A23" s="1"/>
      <c r="B23" s="71" t="s">
        <v>100</v>
      </c>
      <c r="C23" s="72">
        <f>C22/12</f>
        <v>702</v>
      </c>
      <c r="D23" s="1"/>
      <c r="E23" s="1"/>
      <c r="F23" s="1"/>
      <c r="G23" s="1"/>
      <c r="H23" s="1"/>
      <c r="I23" s="1"/>
    </row>
    <row r="24" spans="1:9">
      <c r="A24" s="1"/>
      <c r="B24" s="31" t="s">
        <v>101</v>
      </c>
      <c r="C24" s="73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 ht="15" customHeight="1">
      <c r="A26" s="1"/>
      <c r="B26" s="472" t="s">
        <v>91</v>
      </c>
      <c r="C26" s="472" t="s">
        <v>92</v>
      </c>
      <c r="D26" s="472" t="s">
        <v>93</v>
      </c>
      <c r="E26" s="472" t="s">
        <v>102</v>
      </c>
      <c r="F26" s="465" t="s">
        <v>94</v>
      </c>
      <c r="G26" s="465" t="s">
        <v>95</v>
      </c>
      <c r="H26" s="465" t="s">
        <v>96</v>
      </c>
      <c r="I26" s="465" t="s">
        <v>97</v>
      </c>
    </row>
    <row r="27" spans="1:9">
      <c r="A27" s="1"/>
      <c r="B27" s="479"/>
      <c r="C27" s="479"/>
      <c r="D27" s="479"/>
      <c r="E27" s="479" t="s">
        <v>98</v>
      </c>
      <c r="F27" s="471"/>
      <c r="G27" s="471"/>
      <c r="H27" s="471"/>
      <c r="I27" s="471"/>
    </row>
    <row r="28" spans="1:9">
      <c r="A28" s="1"/>
      <c r="B28" s="74" t="s">
        <v>413</v>
      </c>
      <c r="C28" s="75" t="s">
        <v>418</v>
      </c>
      <c r="D28" s="82">
        <v>60</v>
      </c>
      <c r="E28" s="76">
        <v>8.5000000000000006E-2</v>
      </c>
      <c r="F28" s="77">
        <v>25000</v>
      </c>
      <c r="G28" s="78">
        <f>E28*F28</f>
        <v>2125</v>
      </c>
      <c r="H28" s="79">
        <f>+F28*D28*12</f>
        <v>18000000</v>
      </c>
      <c r="I28" s="80">
        <f>+H28/12</f>
        <v>1500000</v>
      </c>
    </row>
    <row r="29" spans="1:9" ht="26.25">
      <c r="A29" s="1"/>
      <c r="B29" s="74" t="s">
        <v>414</v>
      </c>
      <c r="C29" s="75" t="s">
        <v>419</v>
      </c>
      <c r="D29" s="82">
        <v>1</v>
      </c>
      <c r="E29" s="76">
        <v>1</v>
      </c>
      <c r="F29" s="77">
        <v>2000000</v>
      </c>
      <c r="G29" s="81">
        <f t="shared" ref="G29:G34" si="1">E29*F29</f>
        <v>2000000</v>
      </c>
      <c r="H29" s="79">
        <f t="shared" ref="H29:H34" si="2">+F29*D29*12</f>
        <v>24000000</v>
      </c>
      <c r="I29" s="80">
        <f t="shared" ref="I29:I34" si="3">+H29/12</f>
        <v>2000000</v>
      </c>
    </row>
    <row r="30" spans="1:9" ht="26.25">
      <c r="A30" s="1"/>
      <c r="B30" s="74" t="s">
        <v>415</v>
      </c>
      <c r="C30" s="75" t="s">
        <v>419</v>
      </c>
      <c r="D30" s="82">
        <v>1</v>
      </c>
      <c r="E30" s="76">
        <v>1</v>
      </c>
      <c r="F30" s="77">
        <v>1200000</v>
      </c>
      <c r="G30" s="81">
        <f t="shared" si="1"/>
        <v>1200000</v>
      </c>
      <c r="H30" s="79">
        <f t="shared" si="2"/>
        <v>14400000</v>
      </c>
      <c r="I30" s="80">
        <f t="shared" si="3"/>
        <v>1200000</v>
      </c>
    </row>
    <row r="31" spans="1:9" ht="26.25">
      <c r="A31" s="1"/>
      <c r="B31" s="74" t="s">
        <v>416</v>
      </c>
      <c r="C31" s="75" t="s">
        <v>420</v>
      </c>
      <c r="D31" s="82">
        <v>702</v>
      </c>
      <c r="E31" s="76">
        <v>1</v>
      </c>
      <c r="F31" s="77">
        <v>1500</v>
      </c>
      <c r="G31" s="81">
        <f t="shared" si="1"/>
        <v>1500</v>
      </c>
      <c r="H31" s="79">
        <f t="shared" si="2"/>
        <v>12636000</v>
      </c>
      <c r="I31" s="80">
        <f t="shared" si="3"/>
        <v>1053000</v>
      </c>
    </row>
    <row r="32" spans="1:9">
      <c r="A32" s="1"/>
      <c r="B32" s="74" t="s">
        <v>417</v>
      </c>
      <c r="C32" s="75" t="s">
        <v>419</v>
      </c>
      <c r="D32" s="82">
        <v>1</v>
      </c>
      <c r="E32" s="76">
        <v>1</v>
      </c>
      <c r="F32" s="77">
        <v>350000</v>
      </c>
      <c r="G32" s="81">
        <f t="shared" si="1"/>
        <v>350000</v>
      </c>
      <c r="H32" s="79">
        <f t="shared" si="2"/>
        <v>4200000</v>
      </c>
      <c r="I32" s="80">
        <f t="shared" si="3"/>
        <v>350000</v>
      </c>
    </row>
    <row r="33" spans="1:9">
      <c r="A33" s="1"/>
      <c r="B33" s="74"/>
      <c r="C33" s="75"/>
      <c r="D33" s="82"/>
      <c r="E33" s="76"/>
      <c r="F33" s="77"/>
      <c r="G33" s="81">
        <f t="shared" si="1"/>
        <v>0</v>
      </c>
      <c r="H33" s="79">
        <f t="shared" si="2"/>
        <v>0</v>
      </c>
      <c r="I33" s="80">
        <f t="shared" si="3"/>
        <v>0</v>
      </c>
    </row>
    <row r="34" spans="1:9">
      <c r="A34" s="1"/>
      <c r="B34" s="74"/>
      <c r="C34" s="75"/>
      <c r="D34" s="82"/>
      <c r="E34" s="76"/>
      <c r="F34" s="77"/>
      <c r="G34" s="81">
        <f t="shared" si="1"/>
        <v>0</v>
      </c>
      <c r="H34" s="79">
        <f t="shared" si="2"/>
        <v>0</v>
      </c>
      <c r="I34" s="80">
        <f t="shared" si="3"/>
        <v>0</v>
      </c>
    </row>
    <row r="35" spans="1:9">
      <c r="A35" s="1"/>
      <c r="B35" s="489" t="s">
        <v>41</v>
      </c>
      <c r="C35" s="490"/>
      <c r="D35" s="490"/>
      <c r="E35" s="490"/>
      <c r="F35" s="491"/>
      <c r="G35" s="115">
        <f>SUM(G28:G34)</f>
        <v>3553625</v>
      </c>
      <c r="H35" s="115">
        <f>SUM(H28:H34)</f>
        <v>73236000</v>
      </c>
      <c r="I35" s="116">
        <f>SUM(I28:I34)</f>
        <v>6103000</v>
      </c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 s="15" customFormat="1" ht="12.75">
      <c r="A37" s="31"/>
      <c r="B37" s="31"/>
      <c r="C37" s="31"/>
      <c r="D37" s="31"/>
      <c r="E37" s="31"/>
      <c r="F37" s="31"/>
      <c r="G37" s="83"/>
      <c r="H37" s="31"/>
      <c r="I37" s="31"/>
    </row>
    <row r="38" spans="1:9" s="15" customFormat="1" ht="13.5">
      <c r="A38" s="83" t="s">
        <v>131</v>
      </c>
      <c r="B38" s="84" t="s">
        <v>103</v>
      </c>
      <c r="C38" s="83"/>
      <c r="D38" s="31"/>
      <c r="E38" s="31"/>
      <c r="F38" s="31"/>
      <c r="G38" s="31"/>
      <c r="H38" s="31"/>
      <c r="I38" s="31"/>
    </row>
    <row r="39" spans="1:9" s="15" customFormat="1" ht="25.5">
      <c r="A39" s="31"/>
      <c r="B39" s="469" t="s">
        <v>35</v>
      </c>
      <c r="C39" s="470"/>
      <c r="D39" s="104" t="s">
        <v>104</v>
      </c>
      <c r="E39" s="31"/>
      <c r="F39" s="85" t="s">
        <v>400</v>
      </c>
      <c r="G39" s="77">
        <v>2000000</v>
      </c>
      <c r="H39" s="31"/>
      <c r="I39" s="31"/>
    </row>
    <row r="40" spans="1:9" s="15" customFormat="1" ht="25.5">
      <c r="A40" s="31"/>
      <c r="B40" s="477" t="s">
        <v>105</v>
      </c>
      <c r="C40" s="478"/>
      <c r="D40" s="86">
        <v>8.3330000000000001E-2</v>
      </c>
      <c r="E40" s="31"/>
      <c r="F40" s="85" t="s">
        <v>401</v>
      </c>
      <c r="G40" s="77">
        <v>249095</v>
      </c>
      <c r="H40" s="31"/>
      <c r="I40" s="31"/>
    </row>
    <row r="41" spans="1:9" s="15" customFormat="1" ht="12.75">
      <c r="A41" s="31"/>
      <c r="B41" s="477" t="s">
        <v>106</v>
      </c>
      <c r="C41" s="478"/>
      <c r="D41" s="86">
        <v>0.01</v>
      </c>
      <c r="E41" s="31"/>
      <c r="F41" s="119" t="s">
        <v>130</v>
      </c>
      <c r="G41" s="120">
        <f>G39+G40</f>
        <v>2249095</v>
      </c>
      <c r="H41" s="31"/>
      <c r="I41" s="31"/>
    </row>
    <row r="42" spans="1:9" s="15" customFormat="1" ht="12.75">
      <c r="A42" s="31"/>
      <c r="B42" s="477" t="s">
        <v>107</v>
      </c>
      <c r="C42" s="478"/>
      <c r="D42" s="86">
        <v>4.1669999999999999E-2</v>
      </c>
      <c r="E42" s="31"/>
      <c r="F42" s="31"/>
      <c r="G42" s="31"/>
      <c r="H42" s="31"/>
      <c r="I42" s="31"/>
    </row>
    <row r="43" spans="1:9" s="15" customFormat="1" ht="12.75">
      <c r="A43" s="31"/>
      <c r="B43" s="477" t="s">
        <v>108</v>
      </c>
      <c r="C43" s="478"/>
      <c r="D43" s="86">
        <v>8.3330000000000001E-2</v>
      </c>
      <c r="E43" s="31"/>
      <c r="F43" s="31"/>
      <c r="G43" s="31"/>
      <c r="H43" s="31"/>
      <c r="I43" s="31"/>
    </row>
    <row r="44" spans="1:9" s="15" customFormat="1" ht="12.75">
      <c r="A44" s="31"/>
      <c r="B44" s="477" t="s">
        <v>109</v>
      </c>
      <c r="C44" s="478"/>
      <c r="D44" s="86">
        <v>0.09</v>
      </c>
      <c r="E44" s="31"/>
      <c r="F44" s="31"/>
      <c r="G44" s="31"/>
      <c r="H44" s="31"/>
      <c r="I44" s="31"/>
    </row>
    <row r="45" spans="1:9" s="15" customFormat="1" ht="12.75">
      <c r="A45" s="31"/>
      <c r="B45" s="477" t="s">
        <v>110</v>
      </c>
      <c r="C45" s="478"/>
      <c r="D45" s="86">
        <v>0.20499999999999999</v>
      </c>
      <c r="E45" s="31"/>
      <c r="F45" s="31"/>
      <c r="G45" s="31"/>
      <c r="H45" s="31"/>
      <c r="I45" s="31"/>
    </row>
    <row r="46" spans="1:9" s="15" customFormat="1" ht="12.75">
      <c r="A46" s="31"/>
      <c r="B46" s="477" t="s">
        <v>111</v>
      </c>
      <c r="C46" s="478"/>
      <c r="D46" s="86">
        <v>7.0000000000000007E-2</v>
      </c>
      <c r="E46" s="31"/>
      <c r="F46" s="31"/>
      <c r="G46" s="31"/>
      <c r="H46" s="31"/>
      <c r="I46" s="31"/>
    </row>
    <row r="47" spans="1:9" s="15" customFormat="1" ht="12.75">
      <c r="A47" s="31"/>
      <c r="B47" s="477" t="s">
        <v>112</v>
      </c>
      <c r="C47" s="478"/>
      <c r="D47" s="86">
        <v>4.3499999999999997E-2</v>
      </c>
      <c r="E47" s="31"/>
      <c r="F47" s="31"/>
      <c r="G47" s="31"/>
      <c r="H47" s="31"/>
      <c r="I47" s="31"/>
    </row>
    <row r="48" spans="1:9" s="15" customFormat="1" ht="18" customHeight="1">
      <c r="A48" s="31"/>
      <c r="B48" s="467" t="s">
        <v>113</v>
      </c>
      <c r="C48" s="468"/>
      <c r="D48" s="118">
        <f>SUM(D40:D47)</f>
        <v>0.62682999999999989</v>
      </c>
      <c r="E48" s="87"/>
      <c r="F48" s="31"/>
      <c r="G48" s="31"/>
      <c r="H48" s="31"/>
      <c r="I48" s="31"/>
    </row>
    <row r="49" spans="1:12" s="15" customFormat="1" ht="12.75">
      <c r="A49" s="31"/>
      <c r="B49" s="31"/>
      <c r="C49" s="31"/>
      <c r="D49" s="31"/>
      <c r="E49" s="31"/>
      <c r="F49" s="31"/>
      <c r="G49" s="31"/>
      <c r="H49" s="31"/>
      <c r="I49" s="31"/>
    </row>
    <row r="50" spans="1:12" s="15" customFormat="1" ht="12.75">
      <c r="A50" s="31"/>
      <c r="B50" s="31"/>
      <c r="C50" s="31"/>
      <c r="D50" s="31"/>
      <c r="E50" s="31"/>
      <c r="F50" s="31"/>
      <c r="G50" s="31"/>
      <c r="H50" s="31"/>
      <c r="I50" s="31"/>
    </row>
    <row r="51" spans="1:12" s="15" customFormat="1" ht="13.5">
      <c r="A51" s="83" t="s">
        <v>132</v>
      </c>
      <c r="B51" s="88" t="s">
        <v>382</v>
      </c>
      <c r="C51" s="89"/>
      <c r="D51" s="31"/>
      <c r="E51" s="31"/>
      <c r="F51" s="31"/>
      <c r="G51" s="31"/>
      <c r="H51" s="31"/>
      <c r="I51" s="31"/>
    </row>
    <row r="52" spans="1:12" s="15" customFormat="1" ht="12.75" customHeight="1">
      <c r="A52" s="31"/>
      <c r="B52" s="465" t="s">
        <v>114</v>
      </c>
      <c r="C52" s="472" t="s">
        <v>36</v>
      </c>
      <c r="D52" s="472" t="s">
        <v>115</v>
      </c>
      <c r="E52" s="465" t="s">
        <v>116</v>
      </c>
      <c r="F52" s="465" t="s">
        <v>117</v>
      </c>
      <c r="G52" s="469" t="s">
        <v>118</v>
      </c>
      <c r="H52" s="470"/>
      <c r="I52" s="465" t="s">
        <v>119</v>
      </c>
    </row>
    <row r="53" spans="1:12" s="15" customFormat="1" ht="12.75">
      <c r="A53" s="31"/>
      <c r="B53" s="471"/>
      <c r="C53" s="479"/>
      <c r="D53" s="479" t="s">
        <v>98</v>
      </c>
      <c r="E53" s="466"/>
      <c r="F53" s="466"/>
      <c r="G53" s="104" t="s">
        <v>120</v>
      </c>
      <c r="H53" s="104" t="s">
        <v>41</v>
      </c>
      <c r="I53" s="471"/>
    </row>
    <row r="54" spans="1:12" s="15" customFormat="1" ht="12.75">
      <c r="A54" s="31"/>
      <c r="B54" s="90" t="s">
        <v>421</v>
      </c>
      <c r="C54" s="91">
        <v>2</v>
      </c>
      <c r="D54" s="77">
        <f>+G39</f>
        <v>2000000</v>
      </c>
      <c r="E54" s="77">
        <f>+G40</f>
        <v>249095</v>
      </c>
      <c r="F54" s="77">
        <f>+(D54+E54)*$D$48</f>
        <v>1409800.2188499998</v>
      </c>
      <c r="G54" s="77">
        <f>D54+E54+F54</f>
        <v>3658895.2188499998</v>
      </c>
      <c r="H54" s="77">
        <f>C54*G54</f>
        <v>7317790.4376999997</v>
      </c>
      <c r="I54" s="77">
        <f>H54*12</f>
        <v>87813485.252399996</v>
      </c>
    </row>
    <row r="55" spans="1:12" s="15" customFormat="1" ht="12.75">
      <c r="A55" s="31"/>
      <c r="B55" s="90" t="s">
        <v>422</v>
      </c>
      <c r="C55" s="91">
        <v>1</v>
      </c>
      <c r="D55" s="77">
        <f>G39</f>
        <v>2000000</v>
      </c>
      <c r="E55" s="77">
        <f>+G40</f>
        <v>249095</v>
      </c>
      <c r="F55" s="77">
        <f t="shared" ref="F55" si="4">+(D55+E55)*$D$48</f>
        <v>1409800.2188499998</v>
      </c>
      <c r="G55" s="77">
        <f>D55+E55+F55</f>
        <v>3658895.2188499998</v>
      </c>
      <c r="H55" s="77">
        <f>C55*G55</f>
        <v>3658895.2188499998</v>
      </c>
      <c r="I55" s="77">
        <f>H55*12</f>
        <v>43906742.626199998</v>
      </c>
    </row>
    <row r="56" spans="1:12" s="15" customFormat="1" ht="12.75">
      <c r="A56" s="31"/>
      <c r="B56" s="92"/>
      <c r="C56" s="91"/>
      <c r="D56" s="77">
        <f>3000000*0.3</f>
        <v>900000</v>
      </c>
      <c r="E56" s="77">
        <v>0</v>
      </c>
      <c r="F56" s="77">
        <f>+(D56+E56)*$D$48</f>
        <v>564146.99999999988</v>
      </c>
      <c r="G56" s="77">
        <f>D56+E56+F56</f>
        <v>1464147</v>
      </c>
      <c r="H56" s="77">
        <f>C56*G56</f>
        <v>0</v>
      </c>
      <c r="I56" s="77">
        <f>H56*12</f>
        <v>0</v>
      </c>
    </row>
    <row r="57" spans="1:12" s="15" customFormat="1" ht="14.25" customHeight="1">
      <c r="A57" s="31"/>
      <c r="B57" s="92"/>
      <c r="C57" s="91"/>
      <c r="D57" s="77">
        <v>1750000</v>
      </c>
      <c r="E57" s="77"/>
      <c r="F57" s="77">
        <f>+(D57+E57)</f>
        <v>1750000</v>
      </c>
      <c r="G57" s="77">
        <f>D57+E57+F57</f>
        <v>3500000</v>
      </c>
      <c r="H57" s="77">
        <f>C57*G57</f>
        <v>0</v>
      </c>
      <c r="I57" s="77">
        <f>H57*12</f>
        <v>0</v>
      </c>
    </row>
    <row r="58" spans="1:12" s="15" customFormat="1" ht="12.75">
      <c r="A58" s="31"/>
      <c r="B58" s="121" t="s">
        <v>41</v>
      </c>
      <c r="C58" s="117">
        <f>SUM(C54:C57)</f>
        <v>3</v>
      </c>
      <c r="D58" s="93"/>
      <c r="E58" s="93"/>
      <c r="F58" s="93"/>
      <c r="G58" s="93"/>
      <c r="H58" s="120">
        <f>SUM(H54:H57)</f>
        <v>10976685.656549999</v>
      </c>
      <c r="I58" s="120">
        <f>SUM(I54:I57)</f>
        <v>131720227.8786</v>
      </c>
      <c r="J58" s="65"/>
      <c r="K58" s="65"/>
      <c r="L58" s="62"/>
    </row>
    <row r="59" spans="1:12" s="15" customFormat="1" ht="12.75">
      <c r="A59" s="31"/>
      <c r="B59" s="31"/>
      <c r="C59" s="31"/>
      <c r="D59" s="31"/>
      <c r="E59" s="31"/>
      <c r="F59" s="31"/>
      <c r="G59" s="31"/>
      <c r="H59" s="31"/>
      <c r="I59" s="31"/>
    </row>
    <row r="60" spans="1:12" s="15" customFormat="1" ht="12.75">
      <c r="A60" s="31"/>
      <c r="B60" s="31"/>
      <c r="C60" s="31"/>
      <c r="D60" s="31"/>
      <c r="E60" s="31"/>
      <c r="F60" s="31"/>
      <c r="G60" s="31"/>
      <c r="H60" s="31"/>
      <c r="I60" s="31"/>
    </row>
    <row r="61" spans="1:12" s="15" customFormat="1" ht="13.5">
      <c r="A61" s="83" t="s">
        <v>133</v>
      </c>
      <c r="B61" s="88" t="s">
        <v>121</v>
      </c>
      <c r="C61" s="89"/>
      <c r="D61" s="31"/>
      <c r="E61" s="31"/>
      <c r="F61" s="31"/>
      <c r="G61" s="31"/>
      <c r="H61" s="31"/>
      <c r="I61" s="31"/>
    </row>
    <row r="62" spans="1:12" s="15" customFormat="1" ht="12.75">
      <c r="A62" s="83"/>
      <c r="B62" s="94" t="s">
        <v>183</v>
      </c>
      <c r="C62" s="89"/>
      <c r="D62" s="31"/>
      <c r="E62" s="31"/>
      <c r="F62" s="31"/>
      <c r="G62" s="31"/>
      <c r="H62" s="31"/>
      <c r="I62" s="31"/>
    </row>
    <row r="63" spans="1:12" s="15" customFormat="1" ht="13.5" customHeight="1">
      <c r="A63" s="31"/>
      <c r="B63" s="472" t="s">
        <v>114</v>
      </c>
      <c r="C63" s="473"/>
      <c r="D63" s="465" t="s">
        <v>61</v>
      </c>
      <c r="E63" s="465" t="s">
        <v>122</v>
      </c>
      <c r="F63" s="465" t="s">
        <v>123</v>
      </c>
      <c r="G63" s="465" t="s">
        <v>124</v>
      </c>
      <c r="H63" s="465" t="s">
        <v>125</v>
      </c>
      <c r="I63" s="465" t="s">
        <v>126</v>
      </c>
      <c r="J63" s="492" t="s">
        <v>72</v>
      </c>
      <c r="K63" s="492"/>
    </row>
    <row r="64" spans="1:12" s="15" customFormat="1" ht="12.75">
      <c r="A64" s="31"/>
      <c r="B64" s="474"/>
      <c r="C64" s="475"/>
      <c r="D64" s="471" t="s">
        <v>98</v>
      </c>
      <c r="E64" s="476"/>
      <c r="F64" s="476"/>
      <c r="G64" s="476" t="s">
        <v>120</v>
      </c>
      <c r="H64" s="476" t="s">
        <v>41</v>
      </c>
      <c r="I64" s="471"/>
      <c r="J64" s="121" t="s">
        <v>73</v>
      </c>
      <c r="K64" s="121" t="s">
        <v>74</v>
      </c>
    </row>
    <row r="65" spans="1:16" s="15" customFormat="1" ht="12.75" customHeight="1">
      <c r="A65" s="31"/>
      <c r="B65" s="74" t="s">
        <v>423</v>
      </c>
      <c r="C65" s="95" t="s">
        <v>3</v>
      </c>
      <c r="D65" s="77">
        <f>+'Inversión '!F10</f>
        <v>18000000</v>
      </c>
      <c r="E65" s="96">
        <v>10</v>
      </c>
      <c r="F65" s="77">
        <v>0</v>
      </c>
      <c r="G65" s="77">
        <f>D65-F65</f>
        <v>18000000</v>
      </c>
      <c r="H65" s="77">
        <f>(I65/12)</f>
        <v>150000</v>
      </c>
      <c r="I65" s="77">
        <f>G65/E65</f>
        <v>1800000</v>
      </c>
      <c r="J65" s="141">
        <v>0.7</v>
      </c>
      <c r="K65" s="141">
        <f>(1-J65)</f>
        <v>0.30000000000000004</v>
      </c>
    </row>
    <row r="66" spans="1:16" s="15" customFormat="1" ht="12.75">
      <c r="A66" s="31"/>
      <c r="B66" s="74" t="s">
        <v>34</v>
      </c>
      <c r="C66" s="95" t="s">
        <v>33</v>
      </c>
      <c r="D66" s="77">
        <f>+'Inversión '!F20</f>
        <v>159965458</v>
      </c>
      <c r="E66" s="96">
        <v>10</v>
      </c>
      <c r="F66" s="77">
        <f t="shared" ref="F66:F69" si="5">D66-((D66/E66)*5)</f>
        <v>79982729</v>
      </c>
      <c r="G66" s="77">
        <f>D66-F66</f>
        <v>79982729</v>
      </c>
      <c r="H66" s="77">
        <f>(I66/12)</f>
        <v>666522.7416666667</v>
      </c>
      <c r="I66" s="77">
        <f>G66/E66</f>
        <v>7998272.9000000004</v>
      </c>
      <c r="J66" s="142">
        <v>1</v>
      </c>
      <c r="K66" s="141">
        <f>(1-J66)</f>
        <v>0</v>
      </c>
    </row>
    <row r="67" spans="1:16" s="15" customFormat="1" ht="12.75">
      <c r="A67" s="31"/>
      <c r="B67" s="74" t="s">
        <v>135</v>
      </c>
      <c r="C67" s="95" t="s">
        <v>51</v>
      </c>
      <c r="D67" s="77">
        <f>+'Inversión '!E28</f>
        <v>0</v>
      </c>
      <c r="E67" s="96">
        <v>5</v>
      </c>
      <c r="F67" s="77">
        <f t="shared" si="5"/>
        <v>0</v>
      </c>
      <c r="G67" s="77">
        <f t="shared" ref="G67:G68" si="6">D67-F67</f>
        <v>0</v>
      </c>
      <c r="H67" s="77">
        <f>(I67/12)</f>
        <v>0</v>
      </c>
      <c r="I67" s="77">
        <f t="shared" ref="I67:I69" si="7">G67/E67</f>
        <v>0</v>
      </c>
      <c r="J67" s="142">
        <v>0.7</v>
      </c>
      <c r="K67" s="141">
        <v>0.3</v>
      </c>
    </row>
    <row r="68" spans="1:16" s="15" customFormat="1" ht="12.75">
      <c r="A68" s="31"/>
      <c r="B68" s="74" t="s">
        <v>136</v>
      </c>
      <c r="C68" s="95" t="s">
        <v>53</v>
      </c>
      <c r="D68" s="77">
        <f>+'Inversión '!E37</f>
        <v>0</v>
      </c>
      <c r="E68" s="96">
        <v>5</v>
      </c>
      <c r="F68" s="77">
        <f t="shared" si="5"/>
        <v>0</v>
      </c>
      <c r="G68" s="77">
        <f t="shared" si="6"/>
        <v>0</v>
      </c>
      <c r="H68" s="77">
        <f t="shared" ref="H68:H69" si="8">(I68/12)</f>
        <v>0</v>
      </c>
      <c r="I68" s="77">
        <f t="shared" si="7"/>
        <v>0</v>
      </c>
      <c r="J68" s="141">
        <v>0.1</v>
      </c>
      <c r="K68" s="141">
        <f>(1-J68)</f>
        <v>0.9</v>
      </c>
    </row>
    <row r="69" spans="1:16" s="15" customFormat="1" ht="12.75">
      <c r="A69" s="31"/>
      <c r="B69" s="74" t="s">
        <v>137</v>
      </c>
      <c r="C69" s="95" t="s">
        <v>57</v>
      </c>
      <c r="D69" s="77">
        <f>+'Inversión '!E44</f>
        <v>8415458</v>
      </c>
      <c r="E69" s="96">
        <v>5</v>
      </c>
      <c r="F69" s="77">
        <f t="shared" si="5"/>
        <v>0</v>
      </c>
      <c r="G69" s="77">
        <v>0</v>
      </c>
      <c r="H69" s="77">
        <f t="shared" si="8"/>
        <v>0</v>
      </c>
      <c r="I69" s="77">
        <f t="shared" si="7"/>
        <v>0</v>
      </c>
      <c r="J69" s="141">
        <v>0.9</v>
      </c>
      <c r="K69" s="141">
        <f>(1-J69)</f>
        <v>9.9999999999999978E-2</v>
      </c>
    </row>
    <row r="70" spans="1:16" s="15" customFormat="1" ht="12.75">
      <c r="A70" s="31"/>
      <c r="B70" s="489" t="s">
        <v>41</v>
      </c>
      <c r="C70" s="490"/>
      <c r="D70" s="93"/>
      <c r="E70" s="93"/>
      <c r="F70" s="93"/>
      <c r="G70" s="120">
        <f>SUM(G65:G69)</f>
        <v>97982729</v>
      </c>
      <c r="H70" s="120">
        <f>SUM(H65:H69)</f>
        <v>816522.7416666667</v>
      </c>
      <c r="I70" s="120">
        <f>SUM(I65:I69)</f>
        <v>9798272.9000000004</v>
      </c>
    </row>
    <row r="71" spans="1:16" s="15" customFormat="1" ht="12.75">
      <c r="A71" s="31"/>
      <c r="B71" s="31"/>
      <c r="C71" s="31"/>
      <c r="D71" s="31"/>
      <c r="E71" s="31"/>
      <c r="F71" s="31"/>
      <c r="G71" s="31"/>
      <c r="H71" s="31"/>
      <c r="I71" s="31"/>
    </row>
    <row r="72" spans="1:16" s="15" customFormat="1" ht="13.5" customHeight="1">
      <c r="A72" s="31"/>
      <c r="B72" s="31"/>
      <c r="C72" s="31"/>
      <c r="D72" s="31"/>
      <c r="E72" s="31"/>
      <c r="F72" s="31"/>
      <c r="G72" s="31"/>
      <c r="H72" s="31"/>
      <c r="I72" s="31"/>
    </row>
    <row r="73" spans="1:16" s="15" customFormat="1" ht="14.25" customHeight="1">
      <c r="A73" s="83"/>
      <c r="B73" s="84" t="s">
        <v>70</v>
      </c>
      <c r="C73" s="31"/>
      <c r="D73" s="31"/>
      <c r="E73" s="31"/>
      <c r="F73" s="31"/>
      <c r="G73" s="31"/>
      <c r="H73" s="31"/>
      <c r="I73" s="31"/>
    </row>
    <row r="74" spans="1:16" s="15" customFormat="1" ht="12.75" customHeight="1">
      <c r="A74" s="31"/>
      <c r="B74" s="493" t="s">
        <v>127</v>
      </c>
      <c r="C74" s="492" t="s">
        <v>72</v>
      </c>
      <c r="D74" s="492"/>
      <c r="E74" s="31"/>
      <c r="F74" s="31"/>
      <c r="G74" s="31"/>
      <c r="H74" s="31"/>
      <c r="I74" s="65"/>
      <c r="J74" s="65"/>
    </row>
    <row r="75" spans="1:16" s="15" customFormat="1" ht="12.75">
      <c r="A75" s="31"/>
      <c r="B75" s="493"/>
      <c r="C75" s="121" t="s">
        <v>73</v>
      </c>
      <c r="D75" s="121" t="s">
        <v>74</v>
      </c>
      <c r="E75" s="31"/>
      <c r="F75" s="31"/>
      <c r="G75" s="31"/>
      <c r="H75" s="31"/>
      <c r="I75" s="65"/>
      <c r="J75" s="65"/>
    </row>
    <row r="76" spans="1:16" s="15" customFormat="1" ht="13.5" customHeight="1">
      <c r="A76" s="31"/>
      <c r="B76" s="81" t="s">
        <v>423</v>
      </c>
      <c r="C76" s="141">
        <v>0.8</v>
      </c>
      <c r="D76" s="141">
        <f>(1-C76)</f>
        <v>0.19999999999999996</v>
      </c>
      <c r="E76" s="31"/>
      <c r="F76" s="31"/>
      <c r="G76" s="31"/>
      <c r="H76" s="31"/>
      <c r="I76" s="65"/>
      <c r="J76" s="65"/>
      <c r="P76" s="69"/>
    </row>
    <row r="77" spans="1:16" s="15" customFormat="1" ht="14.25" customHeight="1">
      <c r="A77" s="31"/>
      <c r="B77" s="81" t="str">
        <f>B66</f>
        <v>Maquinaria y equipo</v>
      </c>
      <c r="C77" s="142">
        <v>1</v>
      </c>
      <c r="D77" s="141">
        <f>(1-C77)</f>
        <v>0</v>
      </c>
      <c r="E77" s="31"/>
      <c r="F77" s="31"/>
      <c r="G77" s="31"/>
      <c r="H77" s="31"/>
    </row>
    <row r="78" spans="1:16" s="15" customFormat="1" ht="14.25" customHeight="1">
      <c r="A78" s="31"/>
      <c r="B78" s="81" t="s">
        <v>138</v>
      </c>
      <c r="C78" s="142">
        <v>0</v>
      </c>
      <c r="D78" s="141">
        <v>0.3</v>
      </c>
      <c r="E78" s="31"/>
      <c r="F78" s="31"/>
      <c r="G78" s="31"/>
      <c r="H78" s="31"/>
    </row>
    <row r="79" spans="1:16" s="15" customFormat="1" ht="14.25" customHeight="1">
      <c r="A79" s="31"/>
      <c r="B79" s="81" t="str">
        <f>B68</f>
        <v xml:space="preserve">Equipo de oficina </v>
      </c>
      <c r="C79" s="141">
        <v>0.1</v>
      </c>
      <c r="D79" s="141">
        <f>(1-C79)</f>
        <v>0.9</v>
      </c>
      <c r="E79" s="31"/>
      <c r="F79" s="31"/>
      <c r="G79" s="31"/>
      <c r="H79" s="31"/>
    </row>
    <row r="80" spans="1:16" s="15" customFormat="1" ht="12.75">
      <c r="A80" s="31"/>
      <c r="B80" s="81" t="str">
        <f>B69</f>
        <v xml:space="preserve">Herramientas </v>
      </c>
      <c r="C80" s="141">
        <v>0.9</v>
      </c>
      <c r="D80" s="141">
        <f>(1-C80)</f>
        <v>9.9999999999999978E-2</v>
      </c>
      <c r="E80" s="31"/>
      <c r="F80" s="31"/>
      <c r="G80" s="31"/>
      <c r="H80" s="31"/>
    </row>
    <row r="81" spans="1:9" s="15" customFormat="1" ht="12.75">
      <c r="A81" s="31"/>
      <c r="B81" s="31"/>
      <c r="C81" s="31"/>
      <c r="D81" s="31"/>
      <c r="E81" s="31"/>
      <c r="F81" s="31"/>
      <c r="G81" s="31"/>
      <c r="H81" s="31"/>
    </row>
    <row r="82" spans="1:9" s="15" customFormat="1" ht="13.5" customHeight="1">
      <c r="A82" s="31"/>
      <c r="B82" s="31"/>
      <c r="C82" s="31"/>
      <c r="D82" s="31"/>
      <c r="E82" s="31"/>
      <c r="F82" s="31"/>
      <c r="G82" s="31"/>
      <c r="H82" s="31"/>
      <c r="I82" s="31"/>
    </row>
    <row r="83" spans="1:9" s="15" customFormat="1" ht="14.25" customHeight="1">
      <c r="A83" s="31"/>
      <c r="B83" s="494" t="s">
        <v>127</v>
      </c>
      <c r="C83" s="494" t="s">
        <v>139</v>
      </c>
      <c r="D83" s="492" t="s">
        <v>128</v>
      </c>
      <c r="E83" s="492"/>
      <c r="F83" s="31"/>
      <c r="G83" s="31"/>
      <c r="H83" s="31"/>
      <c r="I83" s="31"/>
    </row>
    <row r="84" spans="1:9" s="15" customFormat="1" ht="12.75">
      <c r="A84" s="31"/>
      <c r="B84" s="495"/>
      <c r="C84" s="496"/>
      <c r="D84" s="121" t="s">
        <v>73</v>
      </c>
      <c r="E84" s="121" t="s">
        <v>74</v>
      </c>
      <c r="F84" s="31"/>
      <c r="G84" s="31"/>
      <c r="H84" s="31"/>
      <c r="I84" s="31"/>
    </row>
    <row r="85" spans="1:9" s="15" customFormat="1" ht="13.5">
      <c r="A85" s="84" t="s">
        <v>134</v>
      </c>
      <c r="B85" s="81" t="s">
        <v>423</v>
      </c>
      <c r="C85" s="77">
        <v>18000000</v>
      </c>
      <c r="D85" s="143">
        <f>+C85*C76</f>
        <v>14400000</v>
      </c>
      <c r="E85" s="143">
        <f>+C85*D76</f>
        <v>3599999.9999999991</v>
      </c>
      <c r="F85" s="31"/>
      <c r="G85" s="31"/>
      <c r="H85" s="31"/>
      <c r="I85" s="31"/>
    </row>
    <row r="86" spans="1:9" s="15" customFormat="1" ht="12.75">
      <c r="A86" s="31"/>
      <c r="B86" s="81" t="s">
        <v>34</v>
      </c>
      <c r="C86" s="77">
        <f>+I66</f>
        <v>7998272.9000000004</v>
      </c>
      <c r="D86" s="143">
        <f t="shared" ref="D86:D89" si="9">+C86*C77</f>
        <v>7998272.9000000004</v>
      </c>
      <c r="E86" s="143">
        <f t="shared" ref="E86:E89" si="10">+C86*D77</f>
        <v>0</v>
      </c>
      <c r="F86" s="31"/>
      <c r="G86" s="31"/>
      <c r="H86" s="31"/>
      <c r="I86" s="31"/>
    </row>
    <row r="87" spans="1:9" s="15" customFormat="1" ht="12.75">
      <c r="A87" s="31"/>
      <c r="B87" s="81" t="s">
        <v>138</v>
      </c>
      <c r="C87" s="77">
        <f>+I67</f>
        <v>0</v>
      </c>
      <c r="D87" s="143">
        <f t="shared" si="9"/>
        <v>0</v>
      </c>
      <c r="E87" s="143">
        <f t="shared" si="10"/>
        <v>0</v>
      </c>
      <c r="F87" s="31"/>
      <c r="G87" s="31"/>
      <c r="H87" s="31"/>
      <c r="I87" s="31"/>
    </row>
    <row r="88" spans="1:9" s="15" customFormat="1" ht="12.75">
      <c r="A88" s="31"/>
      <c r="B88" s="81" t="s">
        <v>54</v>
      </c>
      <c r="C88" s="77">
        <f>+I68</f>
        <v>0</v>
      </c>
      <c r="D88" s="143">
        <f t="shared" si="9"/>
        <v>0</v>
      </c>
      <c r="E88" s="143">
        <f t="shared" si="10"/>
        <v>0</v>
      </c>
      <c r="F88" s="31"/>
      <c r="G88" s="31"/>
      <c r="H88" s="31"/>
      <c r="I88" s="31"/>
    </row>
    <row r="89" spans="1:9" s="15" customFormat="1" ht="12.75">
      <c r="A89" s="31"/>
      <c r="B89" s="81" t="s">
        <v>129</v>
      </c>
      <c r="C89" s="77">
        <f>+I69</f>
        <v>0</v>
      </c>
      <c r="D89" s="143">
        <f t="shared" si="9"/>
        <v>0</v>
      </c>
      <c r="E89" s="143">
        <f t="shared" si="10"/>
        <v>0</v>
      </c>
      <c r="F89" s="31"/>
      <c r="G89" s="31"/>
      <c r="H89" s="31"/>
      <c r="I89" s="3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52" t="s">
        <v>148</v>
      </c>
      <c r="B92" s="439" t="s">
        <v>384</v>
      </c>
      <c r="C92" s="439"/>
      <c r="D92" s="439"/>
      <c r="E92" s="15"/>
      <c r="F92" s="15"/>
      <c r="G92" s="15"/>
      <c r="H92" s="15"/>
      <c r="I92" s="15"/>
    </row>
    <row r="93" spans="1:9">
      <c r="A93" s="15"/>
      <c r="B93" s="443" t="s">
        <v>114</v>
      </c>
      <c r="C93" s="444"/>
      <c r="D93" s="443" t="s">
        <v>140</v>
      </c>
      <c r="E93" s="447" t="s">
        <v>139</v>
      </c>
      <c r="F93" s="15"/>
      <c r="G93" s="15"/>
      <c r="H93" s="15"/>
      <c r="I93" s="15"/>
    </row>
    <row r="94" spans="1:9">
      <c r="A94" s="15"/>
      <c r="B94" s="445"/>
      <c r="C94" s="446"/>
      <c r="D94" s="453" t="s">
        <v>98</v>
      </c>
      <c r="E94" s="458"/>
      <c r="F94" s="15"/>
      <c r="G94" s="15"/>
      <c r="H94" s="15"/>
      <c r="I94" s="15"/>
    </row>
    <row r="95" spans="1:9">
      <c r="A95" s="15"/>
      <c r="B95" s="383" t="s">
        <v>424</v>
      </c>
      <c r="C95" s="122">
        <v>0.05</v>
      </c>
      <c r="D95" s="144">
        <f t="shared" ref="D95:D96" si="11">E95/12</f>
        <v>666522.7416666667</v>
      </c>
      <c r="E95" s="144">
        <f>+D66*C95</f>
        <v>7998272.9000000004</v>
      </c>
      <c r="F95" s="15"/>
      <c r="G95" s="15"/>
      <c r="H95" s="15"/>
      <c r="I95" s="15"/>
    </row>
    <row r="96" spans="1:9" ht="26.25">
      <c r="A96" s="15"/>
      <c r="B96" s="398" t="s">
        <v>425</v>
      </c>
      <c r="C96" s="123">
        <v>0.01</v>
      </c>
      <c r="D96" s="144">
        <f t="shared" si="11"/>
        <v>151616.14183333333</v>
      </c>
      <c r="E96" s="144">
        <f>+((D65*C76)+(D66*C77)+(C78*D67)+(D68*C79)+(D69*C80))*C96</f>
        <v>1819393.7019999998</v>
      </c>
      <c r="F96" s="15"/>
      <c r="G96" s="15"/>
      <c r="H96" s="15"/>
      <c r="I96" s="15"/>
    </row>
    <row r="97" spans="1:9">
      <c r="A97" s="15"/>
      <c r="B97" s="383" t="s">
        <v>426</v>
      </c>
      <c r="C97" s="122" t="s">
        <v>133</v>
      </c>
      <c r="D97" s="144">
        <f>+E97/12</f>
        <v>1200000</v>
      </c>
      <c r="E97" s="144">
        <f>+D85</f>
        <v>14400000</v>
      </c>
      <c r="F97" s="15"/>
      <c r="G97" s="15"/>
      <c r="H97" s="15"/>
      <c r="I97" s="15"/>
    </row>
    <row r="98" spans="1:9">
      <c r="A98" s="15"/>
      <c r="B98" s="67" t="s">
        <v>141</v>
      </c>
      <c r="C98" s="122" t="s">
        <v>133</v>
      </c>
      <c r="D98" s="144">
        <f t="shared" ref="D98:D101" si="12">+E98/12</f>
        <v>666522.7416666667</v>
      </c>
      <c r="E98" s="144">
        <f t="shared" ref="E98:E101" si="13">+D86</f>
        <v>7998272.9000000004</v>
      </c>
      <c r="F98" s="15"/>
      <c r="G98" s="15"/>
      <c r="H98" s="15"/>
      <c r="I98" s="15"/>
    </row>
    <row r="99" spans="1:9">
      <c r="A99" s="15"/>
      <c r="B99" s="67" t="s">
        <v>142</v>
      </c>
      <c r="C99" s="68" t="s">
        <v>133</v>
      </c>
      <c r="D99" s="144">
        <f t="shared" si="12"/>
        <v>0</v>
      </c>
      <c r="E99" s="144">
        <f t="shared" si="13"/>
        <v>0</v>
      </c>
      <c r="F99" s="15"/>
      <c r="G99" s="15"/>
      <c r="H99" s="15"/>
      <c r="I99" s="15"/>
    </row>
    <row r="100" spans="1:9">
      <c r="A100" s="15"/>
      <c r="B100" s="67" t="s">
        <v>143</v>
      </c>
      <c r="C100" s="68" t="s">
        <v>133</v>
      </c>
      <c r="D100" s="144">
        <f t="shared" si="12"/>
        <v>0</v>
      </c>
      <c r="E100" s="144">
        <f t="shared" si="13"/>
        <v>0</v>
      </c>
      <c r="F100" s="15"/>
      <c r="G100" s="15"/>
      <c r="H100" s="15"/>
      <c r="I100" s="15"/>
    </row>
    <row r="101" spans="1:9">
      <c r="A101" s="15"/>
      <c r="B101" s="124" t="s">
        <v>144</v>
      </c>
      <c r="C101" s="68" t="s">
        <v>133</v>
      </c>
      <c r="D101" s="144">
        <f t="shared" si="12"/>
        <v>0</v>
      </c>
      <c r="E101" s="144">
        <f t="shared" si="13"/>
        <v>0</v>
      </c>
      <c r="F101" s="15"/>
      <c r="G101" s="15"/>
      <c r="H101" s="15"/>
      <c r="I101" s="15"/>
    </row>
    <row r="102" spans="1:9">
      <c r="A102" s="15"/>
      <c r="B102" s="383" t="s">
        <v>427</v>
      </c>
      <c r="C102" s="68" t="s">
        <v>78</v>
      </c>
      <c r="D102" s="144">
        <f>+D18</f>
        <v>305000</v>
      </c>
      <c r="E102" s="144">
        <f>+D102*12</f>
        <v>3660000</v>
      </c>
      <c r="F102" s="15"/>
      <c r="G102" s="15"/>
      <c r="H102" s="125"/>
      <c r="I102" s="15"/>
    </row>
    <row r="103" spans="1:9">
      <c r="A103" s="15"/>
      <c r="B103" s="383" t="s">
        <v>383</v>
      </c>
      <c r="C103" s="163" t="s">
        <v>132</v>
      </c>
      <c r="D103" s="144">
        <f>+SUM(H55:H57)</f>
        <v>3658895.2188499998</v>
      </c>
      <c r="E103" s="144">
        <f>+D103*12</f>
        <v>43906742.626199998</v>
      </c>
      <c r="F103" s="15"/>
      <c r="G103" s="15"/>
      <c r="H103" s="125"/>
      <c r="I103" s="15"/>
    </row>
    <row r="104" spans="1:9">
      <c r="A104" s="15"/>
      <c r="B104" s="449" t="s">
        <v>41</v>
      </c>
      <c r="C104" s="450"/>
      <c r="D104" s="145">
        <f>SUM(D95:D103)</f>
        <v>6648556.8440166665</v>
      </c>
      <c r="E104" s="145">
        <f>SUM(E95:E103)</f>
        <v>79782682.128199995</v>
      </c>
      <c r="F104" s="15"/>
      <c r="G104" s="15"/>
      <c r="H104" s="15"/>
      <c r="I104" s="15"/>
    </row>
    <row r="105" spans="1:9">
      <c r="A105" s="15"/>
      <c r="B105" s="15"/>
      <c r="C105" s="15"/>
      <c r="D105" s="15"/>
      <c r="E105" s="15"/>
      <c r="F105" s="66"/>
      <c r="G105" s="15"/>
      <c r="H105" s="15"/>
      <c r="I105" s="15"/>
    </row>
    <row r="106" spans="1:9">
      <c r="A106" s="15"/>
      <c r="B106" s="15"/>
      <c r="C106" s="15"/>
      <c r="D106" s="15"/>
      <c r="E106" s="15"/>
      <c r="F106" s="15"/>
      <c r="G106" s="15"/>
      <c r="H106" s="15"/>
      <c r="I106" s="15"/>
    </row>
    <row r="107" spans="1:9">
      <c r="A107" s="62" t="s">
        <v>166</v>
      </c>
      <c r="B107" s="439" t="s">
        <v>392</v>
      </c>
      <c r="C107" s="439"/>
      <c r="D107" s="15"/>
      <c r="E107" s="15"/>
      <c r="F107" s="15"/>
      <c r="G107" s="15"/>
      <c r="H107" s="15"/>
      <c r="I107" s="15"/>
    </row>
    <row r="108" spans="1:9">
      <c r="A108" s="15"/>
      <c r="B108" s="443" t="s">
        <v>114</v>
      </c>
      <c r="C108" s="444"/>
      <c r="D108" s="443" t="s">
        <v>140</v>
      </c>
      <c r="E108" s="447" t="s">
        <v>139</v>
      </c>
      <c r="F108" s="15"/>
      <c r="G108" s="15"/>
      <c r="H108" s="15"/>
      <c r="I108" s="15"/>
    </row>
    <row r="109" spans="1:9">
      <c r="A109" s="15"/>
      <c r="B109" s="445"/>
      <c r="C109" s="446"/>
      <c r="D109" s="453" t="s">
        <v>98</v>
      </c>
      <c r="E109" s="458"/>
      <c r="F109" s="15"/>
      <c r="G109" s="15"/>
      <c r="H109" s="15"/>
      <c r="I109" s="15"/>
    </row>
    <row r="110" spans="1:9">
      <c r="A110" s="15"/>
      <c r="B110" s="67" t="s">
        <v>145</v>
      </c>
      <c r="C110" s="168" t="s">
        <v>132</v>
      </c>
      <c r="D110" s="144">
        <f>+H54</f>
        <v>7317790.4376999997</v>
      </c>
      <c r="E110" s="144">
        <f>D110*12</f>
        <v>87813485.252399996</v>
      </c>
      <c r="F110" s="15"/>
      <c r="G110" s="15"/>
      <c r="H110" s="15"/>
      <c r="I110" s="15"/>
    </row>
    <row r="111" spans="1:9">
      <c r="A111" s="15"/>
      <c r="B111" s="399" t="s">
        <v>428</v>
      </c>
      <c r="C111" s="126" t="s">
        <v>134</v>
      </c>
      <c r="D111" s="144">
        <f>I35</f>
        <v>6103000</v>
      </c>
      <c r="E111" s="144">
        <f>D111*12</f>
        <v>73236000</v>
      </c>
      <c r="F111" s="15"/>
      <c r="G111" s="15"/>
      <c r="H111" s="15"/>
      <c r="I111" s="15"/>
    </row>
    <row r="112" spans="1:9">
      <c r="A112" s="15"/>
      <c r="B112" s="67" t="s">
        <v>147</v>
      </c>
      <c r="C112" s="68" t="s">
        <v>148</v>
      </c>
      <c r="D112" s="144">
        <f>D104</f>
        <v>6648556.8440166665</v>
      </c>
      <c r="E112" s="144">
        <f>D112*12</f>
        <v>79782682.128199995</v>
      </c>
      <c r="F112" s="15"/>
      <c r="G112" s="15"/>
      <c r="H112" s="15"/>
      <c r="I112" s="15"/>
    </row>
    <row r="113" spans="1:9">
      <c r="A113" s="15"/>
      <c r="B113" s="449" t="s">
        <v>41</v>
      </c>
      <c r="C113" s="450"/>
      <c r="D113" s="145">
        <f>SUM(D110:D112)</f>
        <v>20069347.281716667</v>
      </c>
      <c r="E113" s="145">
        <f>SUM(E110:E112)</f>
        <v>240832167.38059998</v>
      </c>
      <c r="F113" s="15"/>
      <c r="G113" s="15"/>
      <c r="H113" s="15"/>
      <c r="I113" s="15"/>
    </row>
    <row r="114" spans="1:9">
      <c r="A114" s="15"/>
      <c r="B114" s="127"/>
      <c r="C114" s="127"/>
      <c r="D114" s="128"/>
      <c r="E114" s="128"/>
      <c r="F114" s="15"/>
      <c r="G114" s="15"/>
      <c r="H114" s="15"/>
      <c r="I114" s="15"/>
    </row>
    <row r="115" spans="1:9">
      <c r="A115" s="15"/>
      <c r="B115" s="127"/>
      <c r="C115" s="127"/>
      <c r="D115" s="128"/>
      <c r="E115" s="128"/>
      <c r="F115" s="15"/>
      <c r="G115" s="15"/>
      <c r="H115" s="15"/>
      <c r="I115" s="15"/>
    </row>
    <row r="116" spans="1:9">
      <c r="A116" s="15"/>
      <c r="B116" s="15"/>
      <c r="C116" s="15"/>
      <c r="D116" s="15"/>
      <c r="E116" s="15"/>
      <c r="F116" s="15"/>
      <c r="G116" s="15"/>
      <c r="H116" s="15"/>
      <c r="I116" s="15"/>
    </row>
    <row r="117" spans="1:9">
      <c r="A117" s="62" t="s">
        <v>153</v>
      </c>
      <c r="B117" s="439" t="s">
        <v>149</v>
      </c>
      <c r="C117" s="439"/>
      <c r="D117" s="15"/>
      <c r="E117" s="15"/>
      <c r="F117" s="15"/>
      <c r="G117" s="15"/>
      <c r="H117" s="15"/>
      <c r="I117" s="15"/>
    </row>
    <row r="118" spans="1:9">
      <c r="A118" s="15"/>
      <c r="B118" s="447" t="s">
        <v>114</v>
      </c>
      <c r="C118" s="443" t="s">
        <v>36</v>
      </c>
      <c r="D118" s="461" t="s">
        <v>115</v>
      </c>
      <c r="E118" s="463" t="s">
        <v>116</v>
      </c>
      <c r="F118" s="463" t="s">
        <v>117</v>
      </c>
      <c r="G118" s="456" t="s">
        <v>118</v>
      </c>
      <c r="H118" s="457"/>
      <c r="I118" s="447" t="s">
        <v>119</v>
      </c>
    </row>
    <row r="119" spans="1:9">
      <c r="A119" s="15"/>
      <c r="B119" s="448"/>
      <c r="C119" s="453"/>
      <c r="D119" s="462" t="s">
        <v>98</v>
      </c>
      <c r="E119" s="464"/>
      <c r="F119" s="464"/>
      <c r="G119" s="156" t="s">
        <v>120</v>
      </c>
      <c r="H119" s="156" t="s">
        <v>41</v>
      </c>
      <c r="I119" s="448"/>
    </row>
    <row r="120" spans="1:9">
      <c r="A120" s="15"/>
      <c r="B120" s="158" t="s">
        <v>429</v>
      </c>
      <c r="C120" s="63">
        <v>1</v>
      </c>
      <c r="D120" s="16">
        <v>3000000</v>
      </c>
      <c r="E120" s="16">
        <f>$H$7</f>
        <v>0</v>
      </c>
      <c r="F120" s="160">
        <f>+(D120+E120)*$D$48</f>
        <v>1880489.9999999998</v>
      </c>
      <c r="G120" s="144">
        <f>+D120+E120+F120</f>
        <v>4880490</v>
      </c>
      <c r="H120" s="144">
        <f>+G120*C120</f>
        <v>4880490</v>
      </c>
      <c r="I120" s="144">
        <f>+H120*12</f>
        <v>58565880</v>
      </c>
    </row>
    <row r="121" spans="1:9">
      <c r="A121" s="15"/>
      <c r="B121" s="158"/>
      <c r="C121" s="63">
        <v>1</v>
      </c>
      <c r="D121" s="16"/>
      <c r="E121" s="16"/>
      <c r="F121" s="160"/>
      <c r="G121" s="144"/>
      <c r="H121" s="144"/>
      <c r="I121" s="144"/>
    </row>
    <row r="122" spans="1:9">
      <c r="A122" s="15"/>
      <c r="B122" s="158"/>
      <c r="C122" s="63">
        <v>1</v>
      </c>
      <c r="D122" s="16"/>
      <c r="E122" s="16"/>
      <c r="F122" s="160"/>
      <c r="G122" s="144"/>
      <c r="H122" s="144"/>
      <c r="I122" s="144"/>
    </row>
    <row r="123" spans="1:9">
      <c r="A123" s="15"/>
      <c r="B123" s="158"/>
      <c r="C123" s="63">
        <v>1</v>
      </c>
      <c r="D123" s="16"/>
      <c r="E123" s="16"/>
      <c r="F123" s="160"/>
      <c r="G123" s="144"/>
      <c r="H123" s="144"/>
      <c r="I123" s="144"/>
    </row>
    <row r="124" spans="1:9">
      <c r="A124" s="15"/>
      <c r="B124" s="64"/>
      <c r="C124" s="63">
        <v>1</v>
      </c>
      <c r="D124" s="16"/>
      <c r="E124" s="16"/>
      <c r="F124" s="161"/>
      <c r="G124" s="144"/>
      <c r="H124" s="144"/>
      <c r="I124" s="144"/>
    </row>
    <row r="125" spans="1:9">
      <c r="A125" s="15"/>
      <c r="B125" s="64"/>
      <c r="C125" s="63">
        <v>1</v>
      </c>
      <c r="D125" s="16"/>
      <c r="E125" s="16"/>
      <c r="F125" s="160"/>
      <c r="G125" s="144"/>
      <c r="H125" s="144"/>
      <c r="I125" s="144"/>
    </row>
    <row r="126" spans="1:9">
      <c r="A126" s="15"/>
      <c r="B126" s="146" t="s">
        <v>41</v>
      </c>
      <c r="C126" s="147">
        <f>SUM(C120:C125)</f>
        <v>6</v>
      </c>
      <c r="D126" s="145">
        <f>SUM(D120:D125)</f>
        <v>3000000</v>
      </c>
      <c r="E126" s="145">
        <f>SUM(E120:E125)</f>
        <v>0</v>
      </c>
      <c r="F126" s="145">
        <f t="shared" ref="F126:I126" si="14">SUM(F120:F125)</f>
        <v>1880489.9999999998</v>
      </c>
      <c r="G126" s="145">
        <f t="shared" si="14"/>
        <v>4880490</v>
      </c>
      <c r="H126" s="145">
        <f t="shared" si="14"/>
        <v>4880490</v>
      </c>
      <c r="I126" s="145">
        <f t="shared" si="14"/>
        <v>58565880</v>
      </c>
    </row>
    <row r="127" spans="1:9">
      <c r="A127" s="15"/>
      <c r="B127" s="15"/>
      <c r="C127" s="15"/>
      <c r="D127" s="15"/>
      <c r="E127" s="15"/>
      <c r="F127" s="15"/>
      <c r="G127" s="15"/>
      <c r="H127" s="15"/>
      <c r="I127" s="15"/>
    </row>
    <row r="128" spans="1:9">
      <c r="A128" s="15"/>
      <c r="B128" s="15"/>
      <c r="C128" s="15"/>
      <c r="D128" s="15"/>
      <c r="E128" s="15"/>
      <c r="F128" s="15"/>
      <c r="G128" s="15"/>
      <c r="H128" s="15"/>
      <c r="I128" s="15"/>
    </row>
    <row r="129" spans="1:9">
      <c r="A129" s="15"/>
      <c r="B129" s="15"/>
      <c r="C129" s="15"/>
      <c r="D129" s="15"/>
      <c r="E129" s="15"/>
      <c r="F129" s="15"/>
      <c r="G129" s="15"/>
      <c r="H129" s="15"/>
      <c r="I129" s="15"/>
    </row>
    <row r="130" spans="1:9">
      <c r="A130" s="62" t="s">
        <v>155</v>
      </c>
      <c r="B130" s="439" t="s">
        <v>150</v>
      </c>
      <c r="C130" s="439"/>
      <c r="D130" s="15"/>
      <c r="E130" s="15"/>
      <c r="F130" s="15"/>
      <c r="G130" s="15"/>
      <c r="H130" s="15"/>
      <c r="I130" s="15"/>
    </row>
    <row r="131" spans="1:9">
      <c r="A131" s="15"/>
      <c r="B131" s="459" t="s">
        <v>114</v>
      </c>
      <c r="C131" s="459"/>
      <c r="D131" s="459" t="s">
        <v>140</v>
      </c>
      <c r="E131" s="459" t="s">
        <v>139</v>
      </c>
      <c r="F131" s="15"/>
      <c r="G131" s="15"/>
      <c r="H131" s="15"/>
      <c r="I131" s="15"/>
    </row>
    <row r="132" spans="1:9">
      <c r="A132" s="15"/>
      <c r="B132" s="459"/>
      <c r="C132" s="459"/>
      <c r="D132" s="459" t="s">
        <v>98</v>
      </c>
      <c r="E132" s="460"/>
      <c r="F132" s="15"/>
      <c r="G132" s="15"/>
      <c r="H132" s="15"/>
      <c r="I132" s="15"/>
    </row>
    <row r="133" spans="1:9">
      <c r="A133" s="15"/>
      <c r="B133" s="158" t="s">
        <v>430</v>
      </c>
      <c r="C133" s="164">
        <v>0.05</v>
      </c>
      <c r="D133" s="144">
        <f>+E133/12</f>
        <v>33326.137083333335</v>
      </c>
      <c r="E133" s="144">
        <f>+C86*C133</f>
        <v>399913.64500000002</v>
      </c>
      <c r="F133" s="15"/>
      <c r="G133" s="15"/>
      <c r="H133" s="15"/>
      <c r="I133" s="15"/>
    </row>
    <row r="134" spans="1:9">
      <c r="A134" s="15"/>
      <c r="B134" s="158" t="s">
        <v>431</v>
      </c>
      <c r="C134" s="164">
        <v>0.01</v>
      </c>
      <c r="D134" s="144">
        <f>+E134/12</f>
        <v>3701.2881666666658</v>
      </c>
      <c r="E134" s="144">
        <f>+(D65*D76+D66*D77+D67*D78+D68*D79+D69*D80)*C134</f>
        <v>44415.457999999991</v>
      </c>
      <c r="F134" s="15"/>
      <c r="G134" s="15"/>
      <c r="H134" s="15"/>
      <c r="I134" s="15"/>
    </row>
    <row r="135" spans="1:9">
      <c r="A135" s="15"/>
      <c r="B135" s="158" t="s">
        <v>432</v>
      </c>
      <c r="C135" s="165" t="s">
        <v>134</v>
      </c>
      <c r="D135" s="144">
        <f>+E135/12</f>
        <v>299999.99999999994</v>
      </c>
      <c r="E135" s="144">
        <f>+E85</f>
        <v>3599999.9999999991</v>
      </c>
      <c r="F135" s="15"/>
      <c r="G135" s="15"/>
      <c r="H135" s="15"/>
      <c r="I135" s="65"/>
    </row>
    <row r="136" spans="1:9">
      <c r="A136" s="15"/>
      <c r="B136" s="64" t="s">
        <v>141</v>
      </c>
      <c r="C136" s="165" t="s">
        <v>134</v>
      </c>
      <c r="D136" s="144">
        <f t="shared" ref="D136:D139" si="15">+E136/12</f>
        <v>0</v>
      </c>
      <c r="E136" s="144">
        <f>+E86</f>
        <v>0</v>
      </c>
      <c r="F136" s="15"/>
      <c r="G136" s="15"/>
      <c r="H136" s="15"/>
      <c r="I136" s="15"/>
    </row>
    <row r="137" spans="1:9">
      <c r="A137" s="15"/>
      <c r="B137" s="64" t="s">
        <v>142</v>
      </c>
      <c r="C137" s="165" t="s">
        <v>134</v>
      </c>
      <c r="D137" s="144">
        <f t="shared" si="15"/>
        <v>0</v>
      </c>
      <c r="E137" s="144">
        <f>+E87</f>
        <v>0</v>
      </c>
      <c r="F137" s="15"/>
      <c r="G137" s="65"/>
      <c r="H137" s="15"/>
      <c r="I137" s="15"/>
    </row>
    <row r="138" spans="1:9">
      <c r="A138" s="15"/>
      <c r="B138" s="64" t="s">
        <v>143</v>
      </c>
      <c r="C138" s="165" t="s">
        <v>134</v>
      </c>
      <c r="D138" s="144">
        <f t="shared" si="15"/>
        <v>0</v>
      </c>
      <c r="E138" s="144">
        <f>+E88</f>
        <v>0</v>
      </c>
      <c r="F138" s="15"/>
      <c r="G138" s="15"/>
      <c r="H138" s="15"/>
      <c r="I138" s="15"/>
    </row>
    <row r="139" spans="1:9">
      <c r="A139" s="15"/>
      <c r="B139" s="64" t="s">
        <v>144</v>
      </c>
      <c r="C139" s="165" t="s">
        <v>134</v>
      </c>
      <c r="D139" s="144">
        <f t="shared" si="15"/>
        <v>0</v>
      </c>
      <c r="E139" s="144">
        <f>+E89</f>
        <v>0</v>
      </c>
      <c r="F139" s="15"/>
      <c r="G139" s="15"/>
      <c r="H139" s="15"/>
      <c r="I139" s="15"/>
    </row>
    <row r="140" spans="1:9">
      <c r="A140" s="15"/>
      <c r="B140" s="158" t="s">
        <v>433</v>
      </c>
      <c r="C140" s="166" t="s">
        <v>78</v>
      </c>
      <c r="D140" s="144">
        <f>+E18</f>
        <v>145000</v>
      </c>
      <c r="E140" s="144">
        <f>+D140*12</f>
        <v>1740000</v>
      </c>
      <c r="F140" s="15"/>
      <c r="G140" s="15"/>
      <c r="H140" s="15"/>
      <c r="I140" s="15"/>
    </row>
    <row r="141" spans="1:9" ht="26.25">
      <c r="A141" s="15"/>
      <c r="B141" s="158" t="s">
        <v>435</v>
      </c>
      <c r="C141" s="166"/>
      <c r="D141" s="144">
        <v>120000</v>
      </c>
      <c r="E141" s="144">
        <f>+D141*12</f>
        <v>1440000</v>
      </c>
      <c r="F141" s="15"/>
      <c r="G141" s="15"/>
      <c r="H141" s="15"/>
      <c r="I141" s="15"/>
    </row>
    <row r="142" spans="1:9">
      <c r="A142" s="15"/>
      <c r="B142" s="158" t="s">
        <v>434</v>
      </c>
      <c r="C142" s="166"/>
      <c r="D142" s="144">
        <v>300000</v>
      </c>
      <c r="E142" s="144">
        <f>+D142*12</f>
        <v>3600000</v>
      </c>
      <c r="F142" s="15"/>
      <c r="G142" s="15"/>
      <c r="H142" s="15"/>
      <c r="I142" s="15"/>
    </row>
    <row r="143" spans="1:9">
      <c r="A143" s="15"/>
      <c r="B143" s="64" t="s">
        <v>151</v>
      </c>
      <c r="C143" s="166"/>
      <c r="D143" s="144">
        <v>80000</v>
      </c>
      <c r="E143" s="144">
        <f>+D143*12</f>
        <v>960000</v>
      </c>
      <c r="F143" s="15"/>
      <c r="G143" s="15"/>
      <c r="H143" s="15"/>
      <c r="I143" s="15"/>
    </row>
    <row r="144" spans="1:9">
      <c r="A144" s="15"/>
      <c r="B144" s="64" t="s">
        <v>152</v>
      </c>
      <c r="C144" s="166"/>
      <c r="D144" s="144">
        <f>+E144/12</f>
        <v>114166.66666666667</v>
      </c>
      <c r="E144" s="144">
        <f>+'Inversión '!D71</f>
        <v>1370000</v>
      </c>
      <c r="F144" s="15"/>
      <c r="G144" s="15"/>
      <c r="H144" s="15"/>
      <c r="I144" s="15"/>
    </row>
    <row r="145" spans="1:11" ht="26.25">
      <c r="A145" s="15"/>
      <c r="B145" s="167" t="s">
        <v>189</v>
      </c>
      <c r="C145" s="166"/>
      <c r="D145" s="144">
        <v>800000</v>
      </c>
      <c r="E145" s="144">
        <f>+D145*12</f>
        <v>9600000</v>
      </c>
      <c r="F145" s="15"/>
      <c r="G145" s="15"/>
      <c r="H145" s="15"/>
      <c r="I145" s="15"/>
    </row>
    <row r="146" spans="1:11">
      <c r="A146" s="15"/>
      <c r="B146" s="449" t="s">
        <v>41</v>
      </c>
      <c r="C146" s="450"/>
      <c r="D146" s="145">
        <f>SUM(D133:D145)</f>
        <v>1896194.0919166666</v>
      </c>
      <c r="E146" s="145">
        <f>SUM(E133:E145)</f>
        <v>22754329.103</v>
      </c>
      <c r="F146" s="65"/>
      <c r="G146" s="15"/>
      <c r="H146" s="15"/>
      <c r="I146" s="15"/>
    </row>
    <row r="147" spans="1:11">
      <c r="A147" s="15"/>
      <c r="B147" s="15"/>
      <c r="C147" s="15"/>
      <c r="D147" s="15"/>
      <c r="E147" s="15"/>
      <c r="F147" s="15"/>
      <c r="G147" s="15"/>
      <c r="H147" s="15"/>
      <c r="I147" s="15"/>
    </row>
    <row r="148" spans="1:11">
      <c r="A148" s="15"/>
      <c r="B148" s="15"/>
      <c r="C148" s="15"/>
      <c r="D148" s="15"/>
      <c r="E148" s="15"/>
      <c r="F148" s="15"/>
      <c r="G148" s="15"/>
      <c r="H148" s="15"/>
      <c r="I148" s="15"/>
    </row>
    <row r="149" spans="1:11">
      <c r="A149" s="15"/>
      <c r="B149" s="15"/>
      <c r="C149" s="15"/>
      <c r="D149" s="15"/>
      <c r="E149" s="15"/>
      <c r="F149" s="15"/>
      <c r="G149" s="15"/>
      <c r="H149" s="15"/>
      <c r="I149" s="15"/>
    </row>
    <row r="150" spans="1:11">
      <c r="A150" s="62" t="s">
        <v>156</v>
      </c>
      <c r="B150" s="152" t="s">
        <v>391</v>
      </c>
      <c r="C150" s="15"/>
      <c r="D150" s="15"/>
      <c r="E150" s="15"/>
      <c r="F150" s="15"/>
      <c r="G150" s="15"/>
      <c r="H150" s="15"/>
      <c r="I150" s="15"/>
    </row>
    <row r="151" spans="1:11">
      <c r="A151" s="15"/>
      <c r="B151" s="447" t="s">
        <v>114</v>
      </c>
      <c r="C151" s="443" t="s">
        <v>36</v>
      </c>
      <c r="D151" s="461" t="s">
        <v>115</v>
      </c>
      <c r="E151" s="463" t="s">
        <v>116</v>
      </c>
      <c r="F151" s="463" t="s">
        <v>117</v>
      </c>
      <c r="G151" s="456" t="s">
        <v>118</v>
      </c>
      <c r="H151" s="457"/>
      <c r="I151" s="447" t="s">
        <v>119</v>
      </c>
    </row>
    <row r="152" spans="1:11">
      <c r="A152" s="15"/>
      <c r="B152" s="448"/>
      <c r="C152" s="453"/>
      <c r="D152" s="462" t="s">
        <v>98</v>
      </c>
      <c r="E152" s="464"/>
      <c r="F152" s="464"/>
      <c r="G152" s="156" t="s">
        <v>120</v>
      </c>
      <c r="H152" s="156" t="s">
        <v>41</v>
      </c>
      <c r="I152" s="448"/>
    </row>
    <row r="153" spans="1:11">
      <c r="A153" s="15"/>
      <c r="B153" s="158" t="s">
        <v>436</v>
      </c>
      <c r="C153" s="63">
        <v>1</v>
      </c>
      <c r="D153" s="16">
        <f>D120*0.2</f>
        <v>600000</v>
      </c>
      <c r="E153" s="16"/>
      <c r="F153" s="144">
        <f>+(D153+E153)*$D$48</f>
        <v>376097.99999999994</v>
      </c>
      <c r="G153" s="144">
        <f>+(D153+E153+F153)</f>
        <v>976098</v>
      </c>
      <c r="H153" s="144">
        <f>+G153*C153</f>
        <v>976098</v>
      </c>
      <c r="I153" s="144">
        <f>+H153*12</f>
        <v>11713176</v>
      </c>
      <c r="K153" s="393"/>
    </row>
    <row r="154" spans="1:11">
      <c r="A154" s="15"/>
      <c r="B154" s="158"/>
      <c r="C154" s="63"/>
      <c r="D154" s="16"/>
      <c r="E154" s="16"/>
      <c r="F154" s="144"/>
      <c r="G154" s="144"/>
      <c r="H154" s="144"/>
      <c r="I154" s="144"/>
    </row>
    <row r="155" spans="1:11">
      <c r="A155" s="15"/>
      <c r="B155" s="64"/>
      <c r="C155" s="63"/>
      <c r="D155" s="16"/>
      <c r="E155" s="16"/>
      <c r="F155" s="144"/>
      <c r="G155" s="144"/>
      <c r="H155" s="144"/>
      <c r="I155" s="144"/>
    </row>
    <row r="156" spans="1:11">
      <c r="A156" s="15"/>
      <c r="B156" s="64"/>
      <c r="C156" s="63"/>
      <c r="D156" s="16"/>
      <c r="E156" s="16"/>
      <c r="F156" s="144"/>
      <c r="G156" s="144"/>
      <c r="H156" s="144"/>
      <c r="I156" s="144"/>
    </row>
    <row r="157" spans="1:11">
      <c r="A157" s="15"/>
      <c r="B157" s="146" t="s">
        <v>41</v>
      </c>
      <c r="C157" s="147">
        <f>SUM(C153:C156)</f>
        <v>1</v>
      </c>
      <c r="D157" s="145">
        <f t="shared" ref="D157:I157" si="16">SUM(D153:D156)</f>
        <v>600000</v>
      </c>
      <c r="E157" s="145">
        <f t="shared" si="16"/>
        <v>0</v>
      </c>
      <c r="F157" s="145">
        <f t="shared" si="16"/>
        <v>376097.99999999994</v>
      </c>
      <c r="G157" s="145">
        <f t="shared" si="16"/>
        <v>976098</v>
      </c>
      <c r="H157" s="145">
        <f t="shared" si="16"/>
        <v>976098</v>
      </c>
      <c r="I157" s="145">
        <f t="shared" si="16"/>
        <v>11713176</v>
      </c>
    </row>
    <row r="158" spans="1:11">
      <c r="A158" s="15"/>
      <c r="B158" s="15"/>
      <c r="C158" s="15"/>
      <c r="D158" s="15"/>
      <c r="E158" s="15"/>
      <c r="F158" s="15"/>
      <c r="G158" s="15"/>
      <c r="H158" s="15"/>
      <c r="I158" s="15"/>
    </row>
    <row r="159" spans="1:11">
      <c r="A159" s="15"/>
      <c r="B159" s="15"/>
      <c r="C159" s="15"/>
      <c r="D159" s="15"/>
      <c r="E159" s="15"/>
      <c r="F159" s="15"/>
      <c r="G159" s="15"/>
      <c r="H159" s="15"/>
      <c r="I159" s="15"/>
    </row>
    <row r="160" spans="1:11">
      <c r="A160" s="62" t="s">
        <v>167</v>
      </c>
      <c r="B160" s="439" t="s">
        <v>388</v>
      </c>
      <c r="C160" s="439"/>
      <c r="D160" s="15"/>
      <c r="E160" s="15"/>
      <c r="F160" s="15"/>
      <c r="G160" s="15"/>
      <c r="H160" s="15"/>
      <c r="I160" s="15"/>
    </row>
    <row r="161" spans="1:9">
      <c r="A161" s="15"/>
      <c r="B161" s="443" t="s">
        <v>114</v>
      </c>
      <c r="C161" s="444"/>
      <c r="D161" s="443" t="s">
        <v>140</v>
      </c>
      <c r="E161" s="447" t="s">
        <v>139</v>
      </c>
      <c r="F161" s="15"/>
      <c r="G161" s="15"/>
      <c r="H161" s="15"/>
      <c r="I161" s="15"/>
    </row>
    <row r="162" spans="1:9">
      <c r="A162" s="15"/>
      <c r="B162" s="445"/>
      <c r="C162" s="446"/>
      <c r="D162" s="453" t="s">
        <v>98</v>
      </c>
      <c r="E162" s="458"/>
      <c r="F162" s="15"/>
      <c r="G162" s="15"/>
      <c r="H162" s="15"/>
      <c r="I162" s="15"/>
    </row>
    <row r="163" spans="1:9">
      <c r="A163" s="15"/>
      <c r="B163" s="383" t="s">
        <v>385</v>
      </c>
      <c r="C163" s="122"/>
      <c r="D163" s="144">
        <v>500000</v>
      </c>
      <c r="E163" s="144">
        <f>+D163*12</f>
        <v>6000000</v>
      </c>
      <c r="F163" s="15"/>
      <c r="G163" s="15"/>
      <c r="H163" s="15"/>
      <c r="I163" s="15"/>
    </row>
    <row r="164" spans="1:9">
      <c r="A164" s="15"/>
      <c r="B164" s="383" t="s">
        <v>437</v>
      </c>
      <c r="C164" s="122"/>
      <c r="D164" s="144">
        <v>250000</v>
      </c>
      <c r="E164" s="144">
        <f>D164</f>
        <v>250000</v>
      </c>
      <c r="F164" s="15"/>
      <c r="G164" s="15"/>
      <c r="H164" s="15"/>
      <c r="I164" s="15"/>
    </row>
    <row r="165" spans="1:9">
      <c r="A165" s="15"/>
      <c r="B165" s="383" t="s">
        <v>438</v>
      </c>
      <c r="C165" s="122"/>
      <c r="D165" s="144">
        <v>100000</v>
      </c>
      <c r="E165" s="144">
        <f>D165</f>
        <v>100000</v>
      </c>
      <c r="F165" s="15"/>
      <c r="G165" s="15"/>
      <c r="H165" s="15"/>
      <c r="I165" s="15"/>
    </row>
    <row r="166" spans="1:9">
      <c r="A166" s="15"/>
      <c r="B166" s="67" t="s">
        <v>154</v>
      </c>
      <c r="C166" s="122" t="s">
        <v>155</v>
      </c>
      <c r="D166" s="144">
        <f>E166/12</f>
        <v>976098</v>
      </c>
      <c r="E166" s="144">
        <f>I157</f>
        <v>11713176</v>
      </c>
      <c r="F166" s="15"/>
      <c r="G166" s="15"/>
      <c r="H166" s="15"/>
      <c r="I166" s="15"/>
    </row>
    <row r="167" spans="1:9">
      <c r="A167" s="15"/>
      <c r="B167" s="449" t="s">
        <v>41</v>
      </c>
      <c r="C167" s="450"/>
      <c r="D167" s="145">
        <f>SUM(D163:D166)</f>
        <v>1826098</v>
      </c>
      <c r="E167" s="145">
        <f>SUM(E163:E166)</f>
        <v>18063176</v>
      </c>
      <c r="F167" s="15"/>
      <c r="G167" s="15"/>
      <c r="H167" s="15"/>
      <c r="I167" s="15"/>
    </row>
    <row r="168" spans="1:9">
      <c r="A168" s="15"/>
      <c r="B168" s="129"/>
      <c r="C168" s="130"/>
      <c r="D168" s="15"/>
      <c r="E168" s="15"/>
      <c r="F168" s="15"/>
      <c r="G168" s="15"/>
      <c r="H168" s="15"/>
      <c r="I168" s="15"/>
    </row>
    <row r="169" spans="1:9">
      <c r="A169" s="15"/>
      <c r="B169" s="129"/>
      <c r="C169" s="130"/>
      <c r="D169" s="15"/>
      <c r="E169" s="15"/>
      <c r="F169" s="15"/>
      <c r="G169" s="15"/>
      <c r="H169" s="15"/>
      <c r="I169" s="15"/>
    </row>
    <row r="170" spans="1:9">
      <c r="A170" s="62" t="s">
        <v>185</v>
      </c>
      <c r="B170" s="439" t="s">
        <v>157</v>
      </c>
      <c r="C170" s="439"/>
      <c r="D170" s="15"/>
      <c r="E170" s="15"/>
      <c r="F170" s="15"/>
      <c r="G170" s="15"/>
      <c r="H170" s="15"/>
      <c r="I170" s="15"/>
    </row>
    <row r="171" spans="1:9">
      <c r="A171" s="15"/>
      <c r="B171" s="443" t="s">
        <v>158</v>
      </c>
      <c r="C171" s="444"/>
      <c r="D171" s="447" t="s">
        <v>159</v>
      </c>
      <c r="E171" s="15"/>
      <c r="F171" s="15"/>
      <c r="G171" s="15"/>
      <c r="H171" s="15"/>
      <c r="I171" s="15"/>
    </row>
    <row r="172" spans="1:9">
      <c r="A172" s="15"/>
      <c r="B172" s="445"/>
      <c r="C172" s="446"/>
      <c r="D172" s="448" t="s">
        <v>98</v>
      </c>
      <c r="E172" s="15"/>
      <c r="F172" s="15"/>
      <c r="G172" s="15"/>
      <c r="H172" s="15"/>
      <c r="I172" s="15"/>
    </row>
    <row r="173" spans="1:9">
      <c r="A173" s="15"/>
      <c r="B173" s="383" t="s">
        <v>439</v>
      </c>
      <c r="C173" s="168" t="s">
        <v>195</v>
      </c>
      <c r="D173" s="144">
        <v>0</v>
      </c>
      <c r="E173" s="15"/>
      <c r="F173" s="15"/>
      <c r="G173" s="15"/>
      <c r="H173" s="15"/>
      <c r="I173" s="15"/>
    </row>
    <row r="174" spans="1:9">
      <c r="A174" s="15"/>
      <c r="B174" s="438" t="s">
        <v>88</v>
      </c>
      <c r="C174" s="438"/>
      <c r="D174" s="16">
        <f>+SUM(D173:D173)</f>
        <v>0</v>
      </c>
      <c r="E174" s="15"/>
      <c r="F174" s="15"/>
      <c r="G174" s="15"/>
      <c r="H174" s="15"/>
      <c r="I174" s="15"/>
    </row>
    <row r="175" spans="1:9">
      <c r="A175" s="15"/>
      <c r="B175" s="15"/>
      <c r="C175" s="15"/>
      <c r="D175" s="15"/>
      <c r="E175" s="15"/>
      <c r="F175" s="125"/>
      <c r="G175" s="15"/>
      <c r="H175" s="15"/>
      <c r="I175" s="15"/>
    </row>
    <row r="176" spans="1:9" ht="15.75" thickBot="1">
      <c r="A176" s="15"/>
      <c r="B176" s="437" t="s">
        <v>440</v>
      </c>
      <c r="C176" s="437"/>
      <c r="D176" s="437"/>
      <c r="E176" s="131">
        <v>0</v>
      </c>
      <c r="F176" s="132" t="s">
        <v>161</v>
      </c>
      <c r="G176" s="133"/>
      <c r="H176" s="133"/>
      <c r="I176" s="134"/>
    </row>
    <row r="177" spans="1:9">
      <c r="A177" s="15"/>
      <c r="B177" s="437"/>
      <c r="C177" s="437"/>
      <c r="D177" s="437"/>
      <c r="E177" s="157"/>
      <c r="F177" s="62"/>
      <c r="G177" s="15"/>
      <c r="H177" s="15"/>
      <c r="I177" s="15"/>
    </row>
    <row r="178" spans="1:9">
      <c r="A178" s="15"/>
      <c r="B178" s="15"/>
      <c r="C178" s="15"/>
      <c r="D178" s="15"/>
      <c r="E178" s="15"/>
      <c r="F178" s="15"/>
      <c r="G178" s="15"/>
      <c r="H178" s="15"/>
      <c r="I178" s="15"/>
    </row>
    <row r="179" spans="1:9">
      <c r="A179" s="62" t="s">
        <v>174</v>
      </c>
      <c r="B179" s="439" t="s">
        <v>162</v>
      </c>
      <c r="C179" s="439"/>
      <c r="D179" s="439"/>
      <c r="E179" s="439"/>
      <c r="F179" s="15"/>
      <c r="G179" s="15"/>
      <c r="H179" s="15"/>
      <c r="I179" s="15"/>
    </row>
    <row r="180" spans="1:9">
      <c r="A180" s="15"/>
      <c r="B180" s="443" t="s">
        <v>163</v>
      </c>
      <c r="C180" s="444"/>
      <c r="D180" s="443" t="s">
        <v>159</v>
      </c>
      <c r="E180" s="447" t="s">
        <v>164</v>
      </c>
      <c r="F180" s="15"/>
      <c r="G180" s="15"/>
      <c r="H180" s="15"/>
      <c r="I180" s="15"/>
    </row>
    <row r="181" spans="1:9">
      <c r="A181" s="15"/>
      <c r="B181" s="445"/>
      <c r="C181" s="446"/>
      <c r="D181" s="453" t="s">
        <v>98</v>
      </c>
      <c r="E181" s="448"/>
      <c r="F181" s="15"/>
      <c r="G181" s="15"/>
      <c r="H181" s="15"/>
      <c r="I181" s="15"/>
    </row>
    <row r="182" spans="1:9">
      <c r="A182" s="15"/>
      <c r="B182" s="135" t="s">
        <v>165</v>
      </c>
      <c r="C182" s="68" t="s">
        <v>166</v>
      </c>
      <c r="D182" s="144">
        <f>+D113</f>
        <v>20069347.281716667</v>
      </c>
      <c r="E182" s="148">
        <f>+D182*$E$176</f>
        <v>0</v>
      </c>
      <c r="F182" s="15"/>
      <c r="G182" s="15"/>
      <c r="H182" s="15"/>
      <c r="I182" s="15"/>
    </row>
    <row r="183" spans="1:9" ht="26.25">
      <c r="A183" s="15"/>
      <c r="B183" s="162" t="s">
        <v>386</v>
      </c>
      <c r="C183" s="68" t="s">
        <v>167</v>
      </c>
      <c r="D183" s="144">
        <f>D146</f>
        <v>1896194.0919166666</v>
      </c>
      <c r="E183" s="148">
        <f>+D183*$E$176</f>
        <v>0</v>
      </c>
      <c r="F183" s="15"/>
      <c r="G183" s="15"/>
      <c r="H183" s="15"/>
      <c r="I183" s="15"/>
    </row>
    <row r="184" spans="1:9">
      <c r="A184" s="15"/>
      <c r="B184" s="162" t="s">
        <v>387</v>
      </c>
      <c r="C184" s="163" t="s">
        <v>167</v>
      </c>
      <c r="D184" s="144">
        <f>+D167</f>
        <v>1826098</v>
      </c>
      <c r="E184" s="148">
        <f>+D184*$E$176</f>
        <v>0</v>
      </c>
      <c r="F184" s="15"/>
      <c r="G184" s="15"/>
      <c r="H184" s="15"/>
      <c r="I184" s="15"/>
    </row>
    <row r="185" spans="1:9">
      <c r="A185" s="15"/>
      <c r="B185" s="135" t="s">
        <v>168</v>
      </c>
      <c r="C185" s="163" t="s">
        <v>196</v>
      </c>
      <c r="D185" s="144">
        <f>+('Estadosderesultadoy proyeccion'!E50)/12</f>
        <v>0</v>
      </c>
      <c r="E185" s="148">
        <f>+D185*$E$176</f>
        <v>0</v>
      </c>
      <c r="F185" s="15"/>
      <c r="G185" s="15"/>
      <c r="H185" s="15"/>
      <c r="I185" s="15"/>
    </row>
    <row r="186" spans="1:9">
      <c r="A186" s="15"/>
      <c r="B186" s="449" t="s">
        <v>41</v>
      </c>
      <c r="C186" s="450"/>
      <c r="D186" s="145"/>
      <c r="E186" s="145">
        <f>+SUM(E182:E185)</f>
        <v>0</v>
      </c>
      <c r="F186" s="15"/>
      <c r="G186" s="15"/>
      <c r="H186" s="15"/>
      <c r="I186" s="15"/>
    </row>
    <row r="187" spans="1:9">
      <c r="A187" s="15"/>
      <c r="B187" s="455" t="s">
        <v>370</v>
      </c>
      <c r="C187" s="455"/>
      <c r="D187" s="455"/>
      <c r="E187" s="16">
        <f>+D174</f>
        <v>0</v>
      </c>
      <c r="F187" s="15"/>
      <c r="G187" s="15"/>
      <c r="H187" s="15"/>
      <c r="I187" s="15"/>
    </row>
    <row r="188" spans="1:9">
      <c r="A188" s="15"/>
      <c r="B188" s="454" t="s">
        <v>371</v>
      </c>
      <c r="C188" s="454"/>
      <c r="D188" s="454"/>
      <c r="E188" s="144">
        <f>+E186+E187</f>
        <v>0</v>
      </c>
      <c r="F188" s="15"/>
      <c r="G188" s="15"/>
      <c r="H188" s="15"/>
      <c r="I188" s="15"/>
    </row>
    <row r="189" spans="1:9">
      <c r="A189" s="15"/>
      <c r="B189" s="15"/>
      <c r="C189" s="15"/>
      <c r="D189" s="15"/>
      <c r="E189" s="15"/>
      <c r="F189" s="15"/>
      <c r="G189" s="15"/>
      <c r="H189" s="15"/>
      <c r="I189" s="15"/>
    </row>
    <row r="190" spans="1:9">
      <c r="A190" s="62" t="s">
        <v>186</v>
      </c>
      <c r="B190" s="439" t="s">
        <v>169</v>
      </c>
      <c r="C190" s="439"/>
      <c r="D190" s="15"/>
      <c r="E190" s="15"/>
      <c r="F190" s="15"/>
      <c r="G190" s="15"/>
      <c r="H190" s="15"/>
      <c r="I190" s="15"/>
    </row>
    <row r="191" spans="1:9">
      <c r="A191" s="15"/>
      <c r="B191" s="443" t="s">
        <v>170</v>
      </c>
      <c r="C191" s="444"/>
      <c r="D191" s="447" t="s">
        <v>171</v>
      </c>
      <c r="E191" s="15"/>
      <c r="F191" s="15"/>
      <c r="G191" s="15"/>
      <c r="H191" s="15"/>
      <c r="I191" s="15"/>
    </row>
    <row r="192" spans="1:9">
      <c r="A192" s="15"/>
      <c r="B192" s="445"/>
      <c r="C192" s="446"/>
      <c r="D192" s="448" t="s">
        <v>98</v>
      </c>
      <c r="E192" s="15"/>
      <c r="F192" s="15"/>
      <c r="G192" s="15"/>
      <c r="H192" s="15"/>
      <c r="I192" s="15"/>
    </row>
    <row r="193" spans="1:10">
      <c r="A193" s="15"/>
      <c r="B193" s="135" t="s">
        <v>60</v>
      </c>
      <c r="C193" s="68" t="s">
        <v>59</v>
      </c>
      <c r="D193" s="144">
        <f>+'Inversión '!D55</f>
        <v>186380916</v>
      </c>
      <c r="E193" s="15"/>
      <c r="F193" s="15"/>
      <c r="G193" s="15"/>
      <c r="H193" s="15"/>
      <c r="I193" s="15"/>
    </row>
    <row r="194" spans="1:10">
      <c r="A194" s="15"/>
      <c r="B194" s="135" t="s">
        <v>172</v>
      </c>
      <c r="C194" s="68" t="s">
        <v>67</v>
      </c>
      <c r="D194" s="144">
        <f>+'Inversión '!D69</f>
        <v>6850000</v>
      </c>
      <c r="E194" s="15"/>
      <c r="F194" s="15"/>
      <c r="G194" s="15"/>
      <c r="H194" s="15"/>
      <c r="I194" s="15"/>
    </row>
    <row r="195" spans="1:10">
      <c r="A195" s="15"/>
      <c r="B195" s="135" t="s">
        <v>173</v>
      </c>
      <c r="C195" s="68" t="s">
        <v>174</v>
      </c>
      <c r="D195" s="144">
        <f>+E186</f>
        <v>0</v>
      </c>
      <c r="E195" s="15"/>
      <c r="F195" s="15"/>
      <c r="G195" s="15"/>
      <c r="H195" s="15"/>
      <c r="I195" s="15"/>
    </row>
    <row r="196" spans="1:10">
      <c r="A196" s="15"/>
      <c r="B196" s="449" t="s">
        <v>41</v>
      </c>
      <c r="C196" s="450"/>
      <c r="D196" s="145">
        <f>SUM(D193:D195)</f>
        <v>193230916</v>
      </c>
      <c r="E196" s="15"/>
      <c r="F196" s="15"/>
      <c r="G196" s="15"/>
      <c r="H196" s="15"/>
      <c r="I196" s="15"/>
    </row>
    <row r="197" spans="1:10" hidden="1">
      <c r="A197" s="15"/>
      <c r="B197" s="15"/>
      <c r="C197" s="15"/>
      <c r="D197" s="15"/>
      <c r="E197" s="15"/>
      <c r="F197" s="15"/>
      <c r="G197" s="15"/>
      <c r="H197" s="15"/>
      <c r="I197" s="15"/>
    </row>
    <row r="198" spans="1:10" hidden="1">
      <c r="A198" s="15"/>
      <c r="B198" s="15"/>
      <c r="C198" s="15"/>
      <c r="D198" s="15"/>
      <c r="E198" s="15"/>
      <c r="F198" s="15"/>
      <c r="G198" s="15"/>
      <c r="H198" s="15"/>
      <c r="I198" s="15"/>
    </row>
    <row r="199" spans="1:10" hidden="1">
      <c r="A199" s="15"/>
      <c r="B199" s="15"/>
      <c r="C199" s="15"/>
      <c r="D199" s="15"/>
      <c r="E199" s="15"/>
      <c r="F199" s="15"/>
      <c r="G199" s="15"/>
      <c r="H199" s="15"/>
      <c r="I199" s="15"/>
    </row>
    <row r="200" spans="1:10">
      <c r="A200" s="15"/>
      <c r="B200" s="15"/>
      <c r="C200" s="15"/>
      <c r="D200" s="15"/>
      <c r="E200" s="15"/>
      <c r="F200" s="125"/>
      <c r="G200" s="15"/>
      <c r="H200" s="15"/>
      <c r="I200" s="15"/>
    </row>
    <row r="201" spans="1:10">
      <c r="A201" s="62" t="s">
        <v>187</v>
      </c>
      <c r="B201" s="136" t="s">
        <v>169</v>
      </c>
      <c r="C201" s="144">
        <f>D196</f>
        <v>193230916</v>
      </c>
      <c r="D201" s="451" t="s">
        <v>175</v>
      </c>
      <c r="E201" s="452"/>
      <c r="F201" s="125"/>
      <c r="G201" s="15"/>
      <c r="H201" s="15"/>
      <c r="I201" s="15"/>
    </row>
    <row r="202" spans="1:10">
      <c r="A202" s="15"/>
      <c r="B202" s="135" t="s">
        <v>176</v>
      </c>
      <c r="C202" s="16">
        <f>C201*D202</f>
        <v>57969274.799999997</v>
      </c>
      <c r="D202" s="149">
        <v>0.3</v>
      </c>
      <c r="E202" s="302" t="s">
        <v>177</v>
      </c>
      <c r="F202" s="15"/>
      <c r="G202" s="15"/>
      <c r="H202" s="15"/>
      <c r="I202" s="15"/>
    </row>
    <row r="203" spans="1:10">
      <c r="A203" s="15"/>
      <c r="B203" s="135" t="s">
        <v>178</v>
      </c>
      <c r="C203" s="16">
        <f>C201*D203</f>
        <v>135261641.19999999</v>
      </c>
      <c r="D203" s="149">
        <v>0.7</v>
      </c>
      <c r="E203" s="302" t="s">
        <v>179</v>
      </c>
      <c r="F203" s="15"/>
      <c r="G203" s="15"/>
      <c r="H203" s="15"/>
      <c r="I203" s="15"/>
    </row>
    <row r="204" spans="1:10">
      <c r="A204" s="15"/>
      <c r="B204" s="135" t="s">
        <v>180</v>
      </c>
      <c r="C204" s="145">
        <f>D196-SUM(C202:C203)</f>
        <v>0</v>
      </c>
      <c r="D204" s="149">
        <v>0</v>
      </c>
      <c r="E204" s="302" t="s">
        <v>181</v>
      </c>
      <c r="F204" s="15"/>
      <c r="G204" s="15"/>
      <c r="H204" s="15"/>
      <c r="I204" s="15"/>
    </row>
    <row r="205" spans="1:10">
      <c r="A205" s="15"/>
      <c r="B205" s="15"/>
      <c r="C205" s="15"/>
      <c r="D205" s="301"/>
      <c r="E205" s="15"/>
      <c r="F205" s="15"/>
      <c r="G205" s="15"/>
      <c r="H205" s="15"/>
      <c r="I205" s="15"/>
      <c r="J205" s="15"/>
    </row>
    <row r="207" spans="1:10">
      <c r="B207" s="440" t="s">
        <v>286</v>
      </c>
      <c r="C207" s="441"/>
      <c r="D207" s="442"/>
      <c r="E207" s="72">
        <f>C22</f>
        <v>8424</v>
      </c>
      <c r="F207" s="169"/>
    </row>
    <row r="209" spans="1:6">
      <c r="A209" s="62" t="s">
        <v>160</v>
      </c>
      <c r="B209" s="170" t="s">
        <v>389</v>
      </c>
      <c r="C209" s="171"/>
    </row>
    <row r="211" spans="1:6">
      <c r="B211" s="443" t="s">
        <v>191</v>
      </c>
      <c r="C211" s="444"/>
      <c r="D211" s="444"/>
      <c r="E211" s="447" t="s">
        <v>139</v>
      </c>
    </row>
    <row r="212" spans="1:6">
      <c r="B212" s="445"/>
      <c r="C212" s="446"/>
      <c r="D212" s="446"/>
      <c r="E212" s="448" t="s">
        <v>98</v>
      </c>
      <c r="F212" s="172"/>
    </row>
    <row r="213" spans="1:6">
      <c r="B213" s="173" t="s">
        <v>145</v>
      </c>
      <c r="C213" s="174"/>
      <c r="D213" s="175"/>
      <c r="E213" s="180">
        <f>E110</f>
        <v>87813485.252399996</v>
      </c>
    </row>
    <row r="214" spans="1:6">
      <c r="B214" s="162" t="s">
        <v>441</v>
      </c>
      <c r="C214" s="183"/>
      <c r="D214" s="163"/>
      <c r="E214" s="181">
        <f>E104</f>
        <v>79782682.128199995</v>
      </c>
    </row>
    <row r="215" spans="1:6">
      <c r="B215" s="178" t="s">
        <v>442</v>
      </c>
      <c r="C215" s="179"/>
      <c r="D215" s="177"/>
      <c r="E215" s="182">
        <f>E146</f>
        <v>22754329.103</v>
      </c>
    </row>
    <row r="216" spans="1:6">
      <c r="B216" s="162" t="s">
        <v>443</v>
      </c>
      <c r="C216" s="176"/>
      <c r="D216" s="175"/>
      <c r="E216" s="181">
        <f>E167</f>
        <v>18063176</v>
      </c>
      <c r="F216" s="169"/>
    </row>
    <row r="217" spans="1:6">
      <c r="B217" s="162"/>
      <c r="C217" s="176"/>
      <c r="D217" s="175"/>
      <c r="E217" s="181"/>
      <c r="F217" s="169"/>
    </row>
    <row r="218" spans="1:6">
      <c r="B218" s="449" t="s">
        <v>41</v>
      </c>
      <c r="C218" s="450"/>
      <c r="D218" s="450"/>
      <c r="E218" s="145">
        <f>+E213+E215+E216+E217+E214</f>
        <v>208413672.48359999</v>
      </c>
      <c r="F218" s="169"/>
    </row>
    <row r="219" spans="1:6">
      <c r="B219" s="407"/>
      <c r="C219" s="407"/>
      <c r="D219" s="407"/>
      <c r="E219" s="408"/>
      <c r="F219" s="169"/>
    </row>
    <row r="220" spans="1:6">
      <c r="B220" s="409" t="s">
        <v>445</v>
      </c>
      <c r="C220" s="184"/>
      <c r="D220" s="184"/>
      <c r="E220" s="184"/>
      <c r="F220" s="169"/>
    </row>
    <row r="221" spans="1:6">
      <c r="B221" s="184" t="s">
        <v>446</v>
      </c>
      <c r="C221" s="184"/>
      <c r="D221" s="184"/>
      <c r="E221" s="306">
        <f>H35</f>
        <v>73236000</v>
      </c>
      <c r="F221" s="169"/>
    </row>
    <row r="222" spans="1:6">
      <c r="B222" s="169"/>
      <c r="C222" s="169"/>
      <c r="D222" s="169"/>
      <c r="E222" s="169"/>
      <c r="F222" s="169"/>
    </row>
    <row r="223" spans="1:6">
      <c r="A223" s="62" t="s">
        <v>194</v>
      </c>
      <c r="B223" s="170" t="s">
        <v>192</v>
      </c>
      <c r="C223" s="169"/>
      <c r="D223" s="169"/>
      <c r="E223" s="169"/>
      <c r="F223" s="169"/>
    </row>
    <row r="224" spans="1:6">
      <c r="A224" s="62"/>
      <c r="B224" s="170"/>
      <c r="C224" s="169"/>
      <c r="D224" s="169"/>
      <c r="E224" s="169"/>
      <c r="F224" s="169"/>
    </row>
    <row r="225" spans="2:7" ht="30" customHeight="1">
      <c r="B225" s="443" t="s">
        <v>193</v>
      </c>
      <c r="C225" s="444"/>
      <c r="D225" s="444"/>
      <c r="E225" s="443" t="s">
        <v>139</v>
      </c>
      <c r="F225" s="443" t="s">
        <v>95</v>
      </c>
      <c r="G225" s="436" t="s">
        <v>447</v>
      </c>
    </row>
    <row r="226" spans="2:7">
      <c r="B226" s="445"/>
      <c r="C226" s="446"/>
      <c r="D226" s="446"/>
      <c r="E226" s="453" t="s">
        <v>98</v>
      </c>
      <c r="F226" s="453"/>
      <c r="G226" s="436"/>
    </row>
    <row r="227" spans="2:7">
      <c r="B227" s="162" t="s">
        <v>390</v>
      </c>
      <c r="C227" s="176"/>
      <c r="D227" s="175"/>
      <c r="E227" s="181">
        <f>+E218+E221</f>
        <v>281649672.48360002</v>
      </c>
      <c r="F227" s="159">
        <f>+E227/$E$207</f>
        <v>33434.196638603993</v>
      </c>
      <c r="G227" s="410">
        <f>E221/C22</f>
        <v>8693.732193732194</v>
      </c>
    </row>
    <row r="228" spans="2:7">
      <c r="B228" s="449" t="s">
        <v>41</v>
      </c>
      <c r="C228" s="450"/>
      <c r="D228" s="450"/>
      <c r="E228" s="145">
        <f>SUM(E227:E227)</f>
        <v>281649672.48360002</v>
      </c>
      <c r="F228" s="159">
        <f t="shared" ref="F228" si="17">+E228/$E$207</f>
        <v>33434.196638603993</v>
      </c>
    </row>
  </sheetData>
  <mergeCells count="106">
    <mergeCell ref="J63:K63"/>
    <mergeCell ref="B218:D218"/>
    <mergeCell ref="B225:D226"/>
    <mergeCell ref="E225:E226"/>
    <mergeCell ref="F225:F226"/>
    <mergeCell ref="B228:D228"/>
    <mergeCell ref="B211:D212"/>
    <mergeCell ref="E211:E212"/>
    <mergeCell ref="B70:C70"/>
    <mergeCell ref="B74:B75"/>
    <mergeCell ref="C74:D74"/>
    <mergeCell ref="B83:B84"/>
    <mergeCell ref="D83:E83"/>
    <mergeCell ref="C83:C84"/>
    <mergeCell ref="B92:D92"/>
    <mergeCell ref="B93:C94"/>
    <mergeCell ref="D93:D94"/>
    <mergeCell ref="E93:E94"/>
    <mergeCell ref="B104:C104"/>
    <mergeCell ref="B107:C107"/>
    <mergeCell ref="B108:C109"/>
    <mergeCell ref="D108:D109"/>
    <mergeCell ref="E108:E109"/>
    <mergeCell ref="B113:C113"/>
    <mergeCell ref="B5:B6"/>
    <mergeCell ref="C5:D5"/>
    <mergeCell ref="B12:B13"/>
    <mergeCell ref="C12:C13"/>
    <mergeCell ref="D12:E12"/>
    <mergeCell ref="I26:I27"/>
    <mergeCell ref="B39:C39"/>
    <mergeCell ref="B40:C40"/>
    <mergeCell ref="B41:C41"/>
    <mergeCell ref="B35:F35"/>
    <mergeCell ref="B26:B27"/>
    <mergeCell ref="C26:C27"/>
    <mergeCell ref="D26:D27"/>
    <mergeCell ref="E26:E27"/>
    <mergeCell ref="F26:F27"/>
    <mergeCell ref="G26:G27"/>
    <mergeCell ref="H26:H27"/>
    <mergeCell ref="B42:C42"/>
    <mergeCell ref="B43:C43"/>
    <mergeCell ref="B44:C44"/>
    <mergeCell ref="B45:C45"/>
    <mergeCell ref="B46:C46"/>
    <mergeCell ref="B47:C47"/>
    <mergeCell ref="B52:B53"/>
    <mergeCell ref="C52:C53"/>
    <mergeCell ref="D52:D53"/>
    <mergeCell ref="E52:E53"/>
    <mergeCell ref="B48:C48"/>
    <mergeCell ref="F52:F53"/>
    <mergeCell ref="G52:H52"/>
    <mergeCell ref="I52:I53"/>
    <mergeCell ref="B63:C64"/>
    <mergeCell ref="D63:D64"/>
    <mergeCell ref="E63:E64"/>
    <mergeCell ref="F63:F64"/>
    <mergeCell ref="G63:G64"/>
    <mergeCell ref="H63:H64"/>
    <mergeCell ref="I63:I64"/>
    <mergeCell ref="B117:C117"/>
    <mergeCell ref="B118:B119"/>
    <mergeCell ref="C118:C119"/>
    <mergeCell ref="D118:D119"/>
    <mergeCell ref="E118:E119"/>
    <mergeCell ref="F118:F119"/>
    <mergeCell ref="G118:H118"/>
    <mergeCell ref="I118:I119"/>
    <mergeCell ref="B130:C130"/>
    <mergeCell ref="B131:C132"/>
    <mergeCell ref="D131:D132"/>
    <mergeCell ref="E131:E132"/>
    <mergeCell ref="B146:C146"/>
    <mergeCell ref="B151:B152"/>
    <mergeCell ref="C151:C152"/>
    <mergeCell ref="D151:D152"/>
    <mergeCell ref="E151:E152"/>
    <mergeCell ref="F151:F152"/>
    <mergeCell ref="G151:H151"/>
    <mergeCell ref="I151:I152"/>
    <mergeCell ref="B160:C160"/>
    <mergeCell ref="B161:C162"/>
    <mergeCell ref="D161:D162"/>
    <mergeCell ref="E161:E162"/>
    <mergeCell ref="B167:C167"/>
    <mergeCell ref="B170:C170"/>
    <mergeCell ref="B171:C172"/>
    <mergeCell ref="D171:D172"/>
    <mergeCell ref="G225:G226"/>
    <mergeCell ref="B176:D177"/>
    <mergeCell ref="B174:C174"/>
    <mergeCell ref="B179:E179"/>
    <mergeCell ref="B207:D207"/>
    <mergeCell ref="B191:C192"/>
    <mergeCell ref="D191:D192"/>
    <mergeCell ref="B196:C196"/>
    <mergeCell ref="D201:E201"/>
    <mergeCell ref="B180:C181"/>
    <mergeCell ref="D180:D181"/>
    <mergeCell ref="E180:E181"/>
    <mergeCell ref="B186:C186"/>
    <mergeCell ref="B190:C190"/>
    <mergeCell ref="B188:D188"/>
    <mergeCell ref="B187:D187"/>
  </mergeCells>
  <phoneticPr fontId="3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7505-F842-46D4-B3F2-C0CA3903D9D5}">
  <dimension ref="A1:P73"/>
  <sheetViews>
    <sheetView workbookViewId="0">
      <selection activeCell="F5" sqref="F5"/>
    </sheetView>
  </sheetViews>
  <sheetFormatPr baseColWidth="10" defaultRowHeight="15"/>
  <cols>
    <col min="4" max="4" width="17.28515625" customWidth="1"/>
    <col min="5" max="5" width="22.28515625" customWidth="1"/>
    <col min="6" max="6" width="28.140625" customWidth="1"/>
    <col min="7" max="7" width="17.5703125" customWidth="1"/>
    <col min="13" max="13" width="16.7109375" customWidth="1"/>
    <col min="14" max="14" width="16.28515625" customWidth="1"/>
    <col min="15" max="15" width="19.140625" customWidth="1"/>
    <col min="16" max="16" width="16.42578125" customWidth="1"/>
  </cols>
  <sheetData>
    <row r="1" spans="1:16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>
      <c r="A3" s="62" t="s">
        <v>190</v>
      </c>
      <c r="B3" s="170">
        <v>28</v>
      </c>
      <c r="C3" s="62" t="s">
        <v>289</v>
      </c>
      <c r="D3" s="62"/>
      <c r="E3" s="169"/>
      <c r="F3" s="169"/>
      <c r="G3" s="169"/>
      <c r="H3" s="125"/>
      <c r="I3" s="169"/>
      <c r="J3" s="169"/>
      <c r="K3" s="169"/>
      <c r="L3" s="169"/>
      <c r="M3" s="169"/>
      <c r="N3" s="169"/>
      <c r="O3" s="169"/>
      <c r="P3" s="169"/>
    </row>
    <row r="4" spans="1:16">
      <c r="A4" s="169"/>
      <c r="B4" s="169"/>
      <c r="C4" s="169"/>
      <c r="D4" s="169"/>
      <c r="E4" s="169"/>
      <c r="F4" s="169"/>
      <c r="G4" s="169"/>
      <c r="H4" s="125"/>
      <c r="I4" s="62"/>
      <c r="J4" s="62"/>
      <c r="K4" s="62"/>
      <c r="L4" s="62"/>
      <c r="M4" s="169"/>
      <c r="N4" s="169"/>
      <c r="O4" s="169"/>
      <c r="P4" s="169"/>
    </row>
    <row r="5" spans="1:16">
      <c r="A5" s="169"/>
      <c r="B5" s="169"/>
      <c r="C5" s="169"/>
      <c r="D5" s="497" t="s">
        <v>290</v>
      </c>
      <c r="E5" s="497"/>
      <c r="F5" s="312">
        <f>+'Costos y gastos'!C204</f>
        <v>0</v>
      </c>
      <c r="G5" s="169"/>
      <c r="H5" s="169"/>
      <c r="J5" s="169"/>
      <c r="K5" s="169"/>
      <c r="L5" s="169"/>
      <c r="M5" s="169"/>
      <c r="N5" s="169"/>
      <c r="O5" s="169"/>
      <c r="P5" s="169"/>
    </row>
    <row r="6" spans="1:16">
      <c r="A6" s="169"/>
      <c r="B6" s="169"/>
      <c r="C6" s="169"/>
      <c r="D6" s="497" t="s">
        <v>291</v>
      </c>
      <c r="E6" s="497"/>
      <c r="F6" s="303">
        <v>60</v>
      </c>
      <c r="G6" s="169" t="s">
        <v>292</v>
      </c>
      <c r="H6" s="169"/>
      <c r="I6" s="169"/>
      <c r="J6" s="169"/>
      <c r="K6" s="169"/>
      <c r="L6" s="169"/>
      <c r="M6" s="169"/>
      <c r="N6" s="169"/>
      <c r="O6" s="169"/>
      <c r="P6" s="169"/>
    </row>
    <row r="7" spans="1:16">
      <c r="A7" s="169"/>
      <c r="B7" s="169"/>
      <c r="C7" s="169"/>
      <c r="D7" s="497" t="s">
        <v>293</v>
      </c>
      <c r="E7" s="497"/>
      <c r="F7" s="304">
        <v>1.32E-2</v>
      </c>
      <c r="G7" s="169" t="s">
        <v>294</v>
      </c>
      <c r="H7" s="314">
        <f>((1+F7)^12)-1</f>
        <v>0.1704211832856668</v>
      </c>
      <c r="I7" s="169" t="s">
        <v>295</v>
      </c>
      <c r="K7" s="169"/>
      <c r="L7" s="169"/>
      <c r="M7" s="169"/>
      <c r="N7" s="169"/>
      <c r="O7" s="169"/>
      <c r="P7" s="169"/>
    </row>
    <row r="8" spans="1:16">
      <c r="A8" s="169"/>
      <c r="B8" s="169"/>
      <c r="C8" s="169"/>
      <c r="D8" s="497" t="s">
        <v>296</v>
      </c>
      <c r="E8" s="497"/>
      <c r="F8" s="313">
        <f>-PMT(F7,F6,F5)</f>
        <v>0</v>
      </c>
      <c r="G8" s="169" t="s">
        <v>294</v>
      </c>
      <c r="H8" s="169"/>
      <c r="I8" s="169"/>
      <c r="J8" s="169"/>
      <c r="K8" s="169"/>
      <c r="N8" s="169"/>
      <c r="O8" s="169"/>
      <c r="P8" s="169"/>
    </row>
    <row r="9" spans="1:16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6">
      <c r="A10" s="169"/>
      <c r="B10" s="169"/>
      <c r="C10" s="125"/>
      <c r="D10" s="125"/>
      <c r="E10" s="125"/>
      <c r="F10" s="125"/>
      <c r="G10" s="125"/>
      <c r="H10" s="169"/>
      <c r="I10" s="169"/>
      <c r="J10" s="169"/>
      <c r="K10" s="169"/>
      <c r="L10" s="169"/>
      <c r="M10" s="169"/>
      <c r="N10" s="169"/>
      <c r="O10" s="169"/>
      <c r="P10" s="169"/>
    </row>
    <row r="11" spans="1:16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</row>
    <row r="12" spans="1:16">
      <c r="A12" s="169"/>
      <c r="B12" s="169"/>
      <c r="C12" s="315" t="s">
        <v>297</v>
      </c>
      <c r="D12" s="315" t="s">
        <v>298</v>
      </c>
      <c r="E12" s="315" t="s">
        <v>299</v>
      </c>
      <c r="F12" s="315" t="s">
        <v>300</v>
      </c>
      <c r="G12" s="315" t="s">
        <v>301</v>
      </c>
      <c r="H12" s="169"/>
      <c r="I12" s="169"/>
      <c r="J12" s="62" t="s">
        <v>190</v>
      </c>
      <c r="K12" s="170">
        <f>B3+1</f>
        <v>29</v>
      </c>
      <c r="L12" s="62" t="s">
        <v>302</v>
      </c>
      <c r="M12" s="169"/>
      <c r="N12" s="169"/>
      <c r="O12" s="169"/>
      <c r="P12" s="169"/>
    </row>
    <row r="13" spans="1:16">
      <c r="A13" s="169"/>
      <c r="B13" s="169"/>
      <c r="C13" s="185">
        <v>0</v>
      </c>
      <c r="D13" s="184"/>
      <c r="E13" s="184"/>
      <c r="F13" s="184"/>
      <c r="G13" s="306">
        <f>F5</f>
        <v>0</v>
      </c>
      <c r="H13" s="169"/>
      <c r="I13" s="169"/>
      <c r="J13" s="169"/>
      <c r="K13" s="169"/>
      <c r="L13" s="305" t="s">
        <v>303</v>
      </c>
      <c r="M13" s="305" t="s">
        <v>304</v>
      </c>
      <c r="N13" s="305" t="s">
        <v>299</v>
      </c>
      <c r="O13" s="305" t="s">
        <v>300</v>
      </c>
      <c r="P13" s="305" t="s">
        <v>301</v>
      </c>
    </row>
    <row r="14" spans="1:16">
      <c r="A14" s="169"/>
      <c r="B14" s="169"/>
      <c r="C14" s="185">
        <f>C13+1</f>
        <v>1</v>
      </c>
      <c r="D14" s="307">
        <f>F8</f>
        <v>0</v>
      </c>
      <c r="E14" s="306">
        <f>G13*$F$7</f>
        <v>0</v>
      </c>
      <c r="F14" s="306">
        <f>D14-E14</f>
        <v>0</v>
      </c>
      <c r="G14" s="306">
        <f>G13-F14</f>
        <v>0</v>
      </c>
      <c r="H14" s="169"/>
      <c r="I14" s="169"/>
      <c r="J14" s="169"/>
      <c r="K14" s="169"/>
      <c r="L14" s="185">
        <v>1</v>
      </c>
      <c r="M14" s="307">
        <f>SUM(D14:D25)</f>
        <v>0</v>
      </c>
      <c r="N14" s="306">
        <f>SUM(E14:E25)</f>
        <v>0</v>
      </c>
      <c r="O14" s="306">
        <f>SUM(F14:F25)</f>
        <v>0</v>
      </c>
      <c r="P14" s="306">
        <f>G25</f>
        <v>0</v>
      </c>
    </row>
    <row r="15" spans="1:16">
      <c r="A15" s="169"/>
      <c r="B15" s="169"/>
      <c r="C15" s="185">
        <f t="shared" ref="C15:C73" si="0">C14+1</f>
        <v>2</v>
      </c>
      <c r="D15" s="307">
        <f>D14</f>
        <v>0</v>
      </c>
      <c r="E15" s="306">
        <f t="shared" ref="E15:E72" si="1">G14*$F$7</f>
        <v>0</v>
      </c>
      <c r="F15" s="306">
        <f t="shared" ref="F15:F73" si="2">D15-E15</f>
        <v>0</v>
      </c>
      <c r="G15" s="306">
        <f t="shared" ref="G15:G72" si="3">G14-F15</f>
        <v>0</v>
      </c>
      <c r="H15" s="169"/>
      <c r="I15" s="169"/>
      <c r="J15" s="169"/>
      <c r="K15" s="169"/>
      <c r="L15" s="185">
        <f>L14+1</f>
        <v>2</v>
      </c>
      <c r="M15" s="307">
        <f>M14</f>
        <v>0</v>
      </c>
      <c r="N15" s="306">
        <f>SUM(E26:E37)</f>
        <v>0</v>
      </c>
      <c r="O15" s="306">
        <f>M15-N15</f>
        <v>0</v>
      </c>
      <c r="P15" s="306">
        <f>G37</f>
        <v>0</v>
      </c>
    </row>
    <row r="16" spans="1:16">
      <c r="A16" s="169"/>
      <c r="B16" s="169"/>
      <c r="C16" s="185">
        <f t="shared" si="0"/>
        <v>3</v>
      </c>
      <c r="D16" s="307">
        <f t="shared" ref="D16:D73" si="4">D15</f>
        <v>0</v>
      </c>
      <c r="E16" s="306">
        <f t="shared" si="1"/>
        <v>0</v>
      </c>
      <c r="F16" s="306">
        <f t="shared" si="2"/>
        <v>0</v>
      </c>
      <c r="G16" s="306">
        <f t="shared" si="3"/>
        <v>0</v>
      </c>
      <c r="H16" s="169"/>
      <c r="I16" s="169"/>
      <c r="J16" s="169"/>
      <c r="K16" s="169"/>
      <c r="L16" s="185">
        <f>L15+1</f>
        <v>3</v>
      </c>
      <c r="M16" s="307">
        <f>M15</f>
        <v>0</v>
      </c>
      <c r="N16" s="306">
        <f>SUM(E38:E49)</f>
        <v>0</v>
      </c>
      <c r="O16" s="306">
        <f>M16-N16</f>
        <v>0</v>
      </c>
      <c r="P16" s="306">
        <f>G49</f>
        <v>0</v>
      </c>
    </row>
    <row r="17" spans="1:16">
      <c r="A17" s="169"/>
      <c r="B17" s="169"/>
      <c r="C17" s="185">
        <f t="shared" si="0"/>
        <v>4</v>
      </c>
      <c r="D17" s="307">
        <f t="shared" si="4"/>
        <v>0</v>
      </c>
      <c r="E17" s="306">
        <f t="shared" si="1"/>
        <v>0</v>
      </c>
      <c r="F17" s="306">
        <f t="shared" si="2"/>
        <v>0</v>
      </c>
      <c r="G17" s="306">
        <f t="shared" si="3"/>
        <v>0</v>
      </c>
      <c r="H17" s="169"/>
      <c r="I17" s="169"/>
      <c r="J17" s="169"/>
      <c r="K17" s="169"/>
      <c r="L17" s="185">
        <f>L16+1</f>
        <v>4</v>
      </c>
      <c r="M17" s="307">
        <f>M16</f>
        <v>0</v>
      </c>
      <c r="N17" s="306">
        <f>SUM(E50:E61)</f>
        <v>0</v>
      </c>
      <c r="O17" s="306">
        <f>M17-N17</f>
        <v>0</v>
      </c>
      <c r="P17" s="306">
        <f>G61</f>
        <v>0</v>
      </c>
    </row>
    <row r="18" spans="1:16">
      <c r="A18" s="169"/>
      <c r="B18" s="169"/>
      <c r="C18" s="185">
        <f t="shared" si="0"/>
        <v>5</v>
      </c>
      <c r="D18" s="307">
        <f t="shared" si="4"/>
        <v>0</v>
      </c>
      <c r="E18" s="306">
        <f t="shared" si="1"/>
        <v>0</v>
      </c>
      <c r="F18" s="306">
        <f t="shared" si="2"/>
        <v>0</v>
      </c>
      <c r="G18" s="306">
        <f t="shared" si="3"/>
        <v>0</v>
      </c>
      <c r="H18" s="169"/>
      <c r="I18" s="169"/>
      <c r="J18" s="169"/>
      <c r="K18" s="169"/>
      <c r="L18" s="185">
        <f>L17+1</f>
        <v>5</v>
      </c>
      <c r="M18" s="307">
        <f>M17</f>
        <v>0</v>
      </c>
      <c r="N18" s="306">
        <f>SUM(E62:E73)</f>
        <v>0</v>
      </c>
      <c r="O18" s="306">
        <f>M18-N18</f>
        <v>0</v>
      </c>
      <c r="P18" s="306">
        <f>G73</f>
        <v>0</v>
      </c>
    </row>
    <row r="19" spans="1:16">
      <c r="A19" s="169"/>
      <c r="B19" s="169"/>
      <c r="C19" s="185">
        <f t="shared" si="0"/>
        <v>6</v>
      </c>
      <c r="D19" s="307">
        <f t="shared" si="4"/>
        <v>0</v>
      </c>
      <c r="E19" s="306">
        <f t="shared" si="1"/>
        <v>0</v>
      </c>
      <c r="F19" s="306">
        <f t="shared" si="2"/>
        <v>0</v>
      </c>
      <c r="G19" s="306">
        <f t="shared" si="3"/>
        <v>0</v>
      </c>
      <c r="H19" s="169"/>
      <c r="I19" s="169"/>
      <c r="J19" s="169"/>
      <c r="K19" s="169"/>
      <c r="L19" s="308" t="s">
        <v>41</v>
      </c>
      <c r="M19" s="309">
        <f>SUM(M14:M18)</f>
        <v>0</v>
      </c>
      <c r="N19" s="309">
        <f>SUM(N14:N18)</f>
        <v>0</v>
      </c>
      <c r="O19" s="309">
        <f>SUM(O14:O18)</f>
        <v>0</v>
      </c>
      <c r="P19" s="310"/>
    </row>
    <row r="20" spans="1:16">
      <c r="A20" s="169"/>
      <c r="B20" s="169"/>
      <c r="C20" s="185">
        <f t="shared" si="0"/>
        <v>7</v>
      </c>
      <c r="D20" s="307">
        <f t="shared" si="4"/>
        <v>0</v>
      </c>
      <c r="E20" s="306">
        <f t="shared" si="1"/>
        <v>0</v>
      </c>
      <c r="F20" s="306">
        <f t="shared" si="2"/>
        <v>0</v>
      </c>
      <c r="G20" s="306">
        <f t="shared" si="3"/>
        <v>0</v>
      </c>
      <c r="H20" s="169"/>
      <c r="I20" s="169"/>
      <c r="J20" s="169"/>
      <c r="K20" s="169"/>
      <c r="L20" s="169"/>
      <c r="M20" s="169"/>
      <c r="N20" s="169"/>
      <c r="O20" s="169"/>
      <c r="P20" s="169"/>
    </row>
    <row r="21" spans="1:16">
      <c r="A21" s="169"/>
      <c r="B21" s="169"/>
      <c r="C21" s="185">
        <f t="shared" si="0"/>
        <v>8</v>
      </c>
      <c r="D21" s="307">
        <f t="shared" si="4"/>
        <v>0</v>
      </c>
      <c r="E21" s="306">
        <f t="shared" si="1"/>
        <v>0</v>
      </c>
      <c r="F21" s="306">
        <f t="shared" si="2"/>
        <v>0</v>
      </c>
      <c r="G21" s="306">
        <f t="shared" si="3"/>
        <v>0</v>
      </c>
      <c r="H21" s="169"/>
      <c r="I21" s="169"/>
      <c r="J21" s="169"/>
      <c r="K21" s="169"/>
      <c r="L21" s="169"/>
      <c r="M21" s="169"/>
      <c r="N21" s="169"/>
      <c r="O21" s="169"/>
      <c r="P21" s="169"/>
    </row>
    <row r="22" spans="1:16">
      <c r="A22" s="169"/>
      <c r="B22" s="169"/>
      <c r="C22" s="185">
        <f t="shared" si="0"/>
        <v>9</v>
      </c>
      <c r="D22" s="307">
        <f t="shared" si="4"/>
        <v>0</v>
      </c>
      <c r="E22" s="306">
        <f t="shared" si="1"/>
        <v>0</v>
      </c>
      <c r="F22" s="306">
        <f t="shared" si="2"/>
        <v>0</v>
      </c>
      <c r="G22" s="306">
        <f t="shared" si="3"/>
        <v>0</v>
      </c>
      <c r="H22" s="169"/>
      <c r="I22" s="169"/>
      <c r="J22" s="169"/>
      <c r="K22" s="169"/>
      <c r="L22" s="169"/>
      <c r="M22" s="169"/>
      <c r="N22" s="169"/>
      <c r="O22" s="169"/>
      <c r="P22" s="169"/>
    </row>
    <row r="23" spans="1:16">
      <c r="A23" s="169"/>
      <c r="B23" s="169"/>
      <c r="C23" s="185">
        <f t="shared" si="0"/>
        <v>10</v>
      </c>
      <c r="D23" s="307">
        <f t="shared" si="4"/>
        <v>0</v>
      </c>
      <c r="E23" s="306">
        <f t="shared" si="1"/>
        <v>0</v>
      </c>
      <c r="F23" s="306">
        <f t="shared" si="2"/>
        <v>0</v>
      </c>
      <c r="G23" s="306">
        <f t="shared" si="3"/>
        <v>0</v>
      </c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16">
      <c r="A24" s="169"/>
      <c r="B24" s="169"/>
      <c r="C24" s="185">
        <f t="shared" si="0"/>
        <v>11</v>
      </c>
      <c r="D24" s="307">
        <f t="shared" si="4"/>
        <v>0</v>
      </c>
      <c r="E24" s="306">
        <f t="shared" si="1"/>
        <v>0</v>
      </c>
      <c r="F24" s="306">
        <f t="shared" si="2"/>
        <v>0</v>
      </c>
      <c r="G24" s="306">
        <f t="shared" si="3"/>
        <v>0</v>
      </c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16">
      <c r="A25" s="169"/>
      <c r="B25" s="169"/>
      <c r="C25" s="185">
        <f t="shared" si="0"/>
        <v>12</v>
      </c>
      <c r="D25" s="307">
        <f t="shared" si="4"/>
        <v>0</v>
      </c>
      <c r="E25" s="306">
        <f t="shared" si="1"/>
        <v>0</v>
      </c>
      <c r="F25" s="306">
        <f t="shared" si="2"/>
        <v>0</v>
      </c>
      <c r="G25" s="306">
        <f t="shared" si="3"/>
        <v>0</v>
      </c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16">
      <c r="A26" s="169"/>
      <c r="B26" s="169"/>
      <c r="C26" s="185">
        <f t="shared" si="0"/>
        <v>13</v>
      </c>
      <c r="D26" s="307">
        <f t="shared" si="4"/>
        <v>0</v>
      </c>
      <c r="E26" s="306">
        <f t="shared" si="1"/>
        <v>0</v>
      </c>
      <c r="F26" s="306">
        <f t="shared" si="2"/>
        <v>0</v>
      </c>
      <c r="G26" s="306">
        <f t="shared" si="3"/>
        <v>0</v>
      </c>
      <c r="H26" s="169"/>
      <c r="I26" s="169"/>
      <c r="J26" s="169"/>
      <c r="K26" s="169"/>
      <c r="L26" s="169"/>
      <c r="M26" s="169"/>
      <c r="N26" s="311"/>
      <c r="O26" s="169"/>
      <c r="P26" s="169"/>
    </row>
    <row r="27" spans="1:16">
      <c r="A27" s="169"/>
      <c r="B27" s="169"/>
      <c r="C27" s="185">
        <f t="shared" si="0"/>
        <v>14</v>
      </c>
      <c r="D27" s="307">
        <f t="shared" si="4"/>
        <v>0</v>
      </c>
      <c r="E27" s="306">
        <f t="shared" si="1"/>
        <v>0</v>
      </c>
      <c r="F27" s="306">
        <f t="shared" si="2"/>
        <v>0</v>
      </c>
      <c r="G27" s="306">
        <f t="shared" si="3"/>
        <v>0</v>
      </c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16">
      <c r="A28" s="169"/>
      <c r="B28" s="169"/>
      <c r="C28" s="185">
        <f t="shared" si="0"/>
        <v>15</v>
      </c>
      <c r="D28" s="307">
        <f t="shared" si="4"/>
        <v>0</v>
      </c>
      <c r="E28" s="306">
        <f t="shared" si="1"/>
        <v>0</v>
      </c>
      <c r="F28" s="306">
        <f t="shared" si="2"/>
        <v>0</v>
      </c>
      <c r="G28" s="306">
        <f t="shared" si="3"/>
        <v>0</v>
      </c>
      <c r="H28" s="169"/>
      <c r="I28" s="169"/>
      <c r="J28" s="169"/>
      <c r="K28" s="169"/>
      <c r="L28" s="169"/>
      <c r="M28" s="169"/>
      <c r="N28" s="169"/>
      <c r="O28" s="169"/>
      <c r="P28" s="169"/>
    </row>
    <row r="29" spans="1:16">
      <c r="A29" s="169"/>
      <c r="B29" s="169"/>
      <c r="C29" s="185">
        <f t="shared" si="0"/>
        <v>16</v>
      </c>
      <c r="D29" s="307">
        <f t="shared" si="4"/>
        <v>0</v>
      </c>
      <c r="E29" s="306">
        <f t="shared" si="1"/>
        <v>0</v>
      </c>
      <c r="F29" s="306">
        <f t="shared" si="2"/>
        <v>0</v>
      </c>
      <c r="G29" s="306">
        <f t="shared" si="3"/>
        <v>0</v>
      </c>
      <c r="H29" s="169"/>
      <c r="I29" s="169"/>
      <c r="J29" s="169"/>
      <c r="K29" s="169"/>
      <c r="L29" s="169"/>
      <c r="M29" s="169"/>
      <c r="N29" s="169"/>
      <c r="O29" s="169"/>
      <c r="P29" s="169"/>
    </row>
    <row r="30" spans="1:16">
      <c r="A30" s="169"/>
      <c r="B30" s="169"/>
      <c r="C30" s="185">
        <f t="shared" si="0"/>
        <v>17</v>
      </c>
      <c r="D30" s="307">
        <f t="shared" si="4"/>
        <v>0</v>
      </c>
      <c r="E30" s="306">
        <f t="shared" si="1"/>
        <v>0</v>
      </c>
      <c r="F30" s="306">
        <f t="shared" si="2"/>
        <v>0</v>
      </c>
      <c r="G30" s="306">
        <f t="shared" si="3"/>
        <v>0</v>
      </c>
      <c r="H30" s="169"/>
      <c r="I30" s="169"/>
      <c r="J30" s="169"/>
      <c r="K30" s="169"/>
      <c r="L30" s="169"/>
      <c r="M30" s="169"/>
      <c r="N30" s="169"/>
      <c r="O30" s="169"/>
      <c r="P30" s="169"/>
    </row>
    <row r="31" spans="1:16">
      <c r="A31" s="169"/>
      <c r="B31" s="169"/>
      <c r="C31" s="185">
        <f t="shared" si="0"/>
        <v>18</v>
      </c>
      <c r="D31" s="307">
        <f t="shared" si="4"/>
        <v>0</v>
      </c>
      <c r="E31" s="306">
        <f t="shared" si="1"/>
        <v>0</v>
      </c>
      <c r="F31" s="306">
        <f t="shared" si="2"/>
        <v>0</v>
      </c>
      <c r="G31" s="306">
        <f t="shared" si="3"/>
        <v>0</v>
      </c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6">
      <c r="A32" s="169"/>
      <c r="B32" s="169"/>
      <c r="C32" s="185">
        <f t="shared" si="0"/>
        <v>19</v>
      </c>
      <c r="D32" s="307">
        <f t="shared" si="4"/>
        <v>0</v>
      </c>
      <c r="E32" s="306">
        <f t="shared" si="1"/>
        <v>0</v>
      </c>
      <c r="F32" s="306">
        <f t="shared" si="2"/>
        <v>0</v>
      </c>
      <c r="G32" s="306">
        <f t="shared" si="3"/>
        <v>0</v>
      </c>
      <c r="H32" s="169"/>
      <c r="I32" s="169"/>
      <c r="J32" s="169"/>
      <c r="K32" s="169"/>
      <c r="L32" s="169"/>
      <c r="M32" s="169"/>
      <c r="N32" s="169"/>
      <c r="O32" s="169"/>
      <c r="P32" s="169"/>
    </row>
    <row r="33" spans="1:16">
      <c r="A33" s="169"/>
      <c r="B33" s="169"/>
      <c r="C33" s="185">
        <f t="shared" si="0"/>
        <v>20</v>
      </c>
      <c r="D33" s="307">
        <f t="shared" si="4"/>
        <v>0</v>
      </c>
      <c r="E33" s="306">
        <f t="shared" si="1"/>
        <v>0</v>
      </c>
      <c r="F33" s="306">
        <f t="shared" si="2"/>
        <v>0</v>
      </c>
      <c r="G33" s="306">
        <f t="shared" si="3"/>
        <v>0</v>
      </c>
      <c r="H33" s="169"/>
      <c r="I33" s="169"/>
      <c r="J33" s="169"/>
      <c r="K33" s="169"/>
      <c r="L33" s="169"/>
      <c r="M33" s="169"/>
      <c r="N33" s="169"/>
      <c r="O33" s="169"/>
      <c r="P33" s="169"/>
    </row>
    <row r="34" spans="1:16">
      <c r="A34" s="169"/>
      <c r="B34" s="169"/>
      <c r="C34" s="185">
        <f t="shared" si="0"/>
        <v>21</v>
      </c>
      <c r="D34" s="307">
        <f t="shared" si="4"/>
        <v>0</v>
      </c>
      <c r="E34" s="306">
        <f t="shared" si="1"/>
        <v>0</v>
      </c>
      <c r="F34" s="306">
        <f t="shared" si="2"/>
        <v>0</v>
      </c>
      <c r="G34" s="306">
        <f t="shared" si="3"/>
        <v>0</v>
      </c>
      <c r="H34" s="169"/>
      <c r="I34" s="169"/>
      <c r="J34" s="169"/>
      <c r="K34" s="169"/>
      <c r="L34" s="169"/>
      <c r="M34" s="169"/>
      <c r="N34" s="169"/>
      <c r="O34" s="169"/>
      <c r="P34" s="169"/>
    </row>
    <row r="35" spans="1:16">
      <c r="A35" s="169"/>
      <c r="B35" s="169"/>
      <c r="C35" s="185">
        <f t="shared" si="0"/>
        <v>22</v>
      </c>
      <c r="D35" s="307">
        <f t="shared" si="4"/>
        <v>0</v>
      </c>
      <c r="E35" s="306">
        <f t="shared" si="1"/>
        <v>0</v>
      </c>
      <c r="F35" s="306">
        <f t="shared" si="2"/>
        <v>0</v>
      </c>
      <c r="G35" s="306">
        <f t="shared" si="3"/>
        <v>0</v>
      </c>
      <c r="H35" s="169"/>
      <c r="I35" s="169"/>
      <c r="J35" s="169"/>
      <c r="K35" s="169"/>
      <c r="L35" s="169"/>
      <c r="M35" s="169"/>
      <c r="N35" s="169"/>
      <c r="O35" s="169"/>
      <c r="P35" s="169"/>
    </row>
    <row r="36" spans="1:16">
      <c r="A36" s="169"/>
      <c r="B36" s="169"/>
      <c r="C36" s="185">
        <f t="shared" si="0"/>
        <v>23</v>
      </c>
      <c r="D36" s="307">
        <f t="shared" si="4"/>
        <v>0</v>
      </c>
      <c r="E36" s="306">
        <f t="shared" si="1"/>
        <v>0</v>
      </c>
      <c r="F36" s="306">
        <f t="shared" si="2"/>
        <v>0</v>
      </c>
      <c r="G36" s="306">
        <f t="shared" si="3"/>
        <v>0</v>
      </c>
      <c r="H36" s="169"/>
      <c r="I36" s="169"/>
      <c r="J36" s="169"/>
      <c r="K36" s="169"/>
      <c r="L36" s="169"/>
      <c r="M36" s="169"/>
      <c r="N36" s="169"/>
      <c r="O36" s="169"/>
      <c r="P36" s="169"/>
    </row>
    <row r="37" spans="1:16">
      <c r="A37" s="169"/>
      <c r="B37" s="169"/>
      <c r="C37" s="185">
        <f t="shared" si="0"/>
        <v>24</v>
      </c>
      <c r="D37" s="307">
        <f t="shared" si="4"/>
        <v>0</v>
      </c>
      <c r="E37" s="306">
        <f t="shared" si="1"/>
        <v>0</v>
      </c>
      <c r="F37" s="306">
        <f t="shared" si="2"/>
        <v>0</v>
      </c>
      <c r="G37" s="306">
        <f t="shared" si="3"/>
        <v>0</v>
      </c>
      <c r="H37" s="169"/>
      <c r="I37" s="169"/>
      <c r="J37" s="169"/>
      <c r="K37" s="169"/>
      <c r="L37" s="169"/>
      <c r="M37" s="169"/>
      <c r="N37" s="169"/>
      <c r="O37" s="169"/>
      <c r="P37" s="169"/>
    </row>
    <row r="38" spans="1:16">
      <c r="A38" s="169"/>
      <c r="B38" s="169"/>
      <c r="C38" s="185">
        <f t="shared" si="0"/>
        <v>25</v>
      </c>
      <c r="D38" s="307">
        <f t="shared" si="4"/>
        <v>0</v>
      </c>
      <c r="E38" s="306">
        <f t="shared" si="1"/>
        <v>0</v>
      </c>
      <c r="F38" s="306">
        <f t="shared" si="2"/>
        <v>0</v>
      </c>
      <c r="G38" s="306">
        <f t="shared" si="3"/>
        <v>0</v>
      </c>
      <c r="H38" s="169"/>
      <c r="I38" s="169"/>
      <c r="J38" s="169"/>
      <c r="K38" s="169"/>
      <c r="L38" s="169"/>
      <c r="M38" s="169"/>
      <c r="N38" s="169"/>
      <c r="O38" s="169"/>
      <c r="P38" s="169"/>
    </row>
    <row r="39" spans="1:16">
      <c r="A39" s="169"/>
      <c r="B39" s="169"/>
      <c r="C39" s="185">
        <f t="shared" si="0"/>
        <v>26</v>
      </c>
      <c r="D39" s="307">
        <f t="shared" si="4"/>
        <v>0</v>
      </c>
      <c r="E39" s="306">
        <f t="shared" si="1"/>
        <v>0</v>
      </c>
      <c r="F39" s="306">
        <f t="shared" si="2"/>
        <v>0</v>
      </c>
      <c r="G39" s="306">
        <f t="shared" si="3"/>
        <v>0</v>
      </c>
      <c r="H39" s="169"/>
      <c r="I39" s="169"/>
      <c r="J39" s="169"/>
      <c r="K39" s="169"/>
      <c r="L39" s="169"/>
      <c r="M39" s="169"/>
      <c r="N39" s="169"/>
      <c r="O39" s="169"/>
      <c r="P39" s="169"/>
    </row>
    <row r="40" spans="1:16">
      <c r="A40" s="169"/>
      <c r="B40" s="169"/>
      <c r="C40" s="185">
        <f t="shared" si="0"/>
        <v>27</v>
      </c>
      <c r="D40" s="307">
        <f t="shared" si="4"/>
        <v>0</v>
      </c>
      <c r="E40" s="306">
        <f t="shared" si="1"/>
        <v>0</v>
      </c>
      <c r="F40" s="306">
        <f t="shared" si="2"/>
        <v>0</v>
      </c>
      <c r="G40" s="306">
        <f t="shared" si="3"/>
        <v>0</v>
      </c>
      <c r="H40" s="169"/>
      <c r="I40" s="169"/>
      <c r="J40" s="169"/>
      <c r="K40" s="169"/>
      <c r="L40" s="169"/>
      <c r="M40" s="169"/>
      <c r="N40" s="169"/>
      <c r="O40" s="169"/>
      <c r="P40" s="169"/>
    </row>
    <row r="41" spans="1:16">
      <c r="A41" s="169"/>
      <c r="B41" s="169"/>
      <c r="C41" s="185">
        <f t="shared" si="0"/>
        <v>28</v>
      </c>
      <c r="D41" s="307">
        <f t="shared" si="4"/>
        <v>0</v>
      </c>
      <c r="E41" s="306">
        <f t="shared" si="1"/>
        <v>0</v>
      </c>
      <c r="F41" s="306">
        <f t="shared" si="2"/>
        <v>0</v>
      </c>
      <c r="G41" s="306">
        <f t="shared" si="3"/>
        <v>0</v>
      </c>
      <c r="H41" s="169"/>
      <c r="I41" s="169"/>
      <c r="J41" s="169"/>
      <c r="K41" s="169"/>
      <c r="L41" s="169"/>
      <c r="M41" s="169"/>
      <c r="N41" s="169"/>
      <c r="O41" s="169"/>
      <c r="P41" s="169"/>
    </row>
    <row r="42" spans="1:16">
      <c r="A42" s="169"/>
      <c r="B42" s="169"/>
      <c r="C42" s="185">
        <f t="shared" si="0"/>
        <v>29</v>
      </c>
      <c r="D42" s="307">
        <f t="shared" si="4"/>
        <v>0</v>
      </c>
      <c r="E42" s="306">
        <f t="shared" si="1"/>
        <v>0</v>
      </c>
      <c r="F42" s="306">
        <f t="shared" si="2"/>
        <v>0</v>
      </c>
      <c r="G42" s="306">
        <f t="shared" si="3"/>
        <v>0</v>
      </c>
      <c r="H42" s="169"/>
      <c r="I42" s="169"/>
      <c r="J42" s="169"/>
      <c r="K42" s="169"/>
      <c r="L42" s="169"/>
      <c r="M42" s="169"/>
      <c r="N42" s="169"/>
      <c r="O42" s="169"/>
      <c r="P42" s="169"/>
    </row>
    <row r="43" spans="1:16">
      <c r="A43" s="169"/>
      <c r="B43" s="169"/>
      <c r="C43" s="185">
        <f t="shared" si="0"/>
        <v>30</v>
      </c>
      <c r="D43" s="307">
        <f t="shared" si="4"/>
        <v>0</v>
      </c>
      <c r="E43" s="306">
        <f t="shared" si="1"/>
        <v>0</v>
      </c>
      <c r="F43" s="306">
        <f t="shared" si="2"/>
        <v>0</v>
      </c>
      <c r="G43" s="306">
        <f t="shared" si="3"/>
        <v>0</v>
      </c>
      <c r="H43" s="169"/>
      <c r="I43" s="169"/>
      <c r="J43" s="169"/>
      <c r="K43" s="169"/>
      <c r="L43" s="169"/>
      <c r="M43" s="169"/>
      <c r="N43" s="169"/>
      <c r="O43" s="169"/>
      <c r="P43" s="169"/>
    </row>
    <row r="44" spans="1:16">
      <c r="A44" s="169"/>
      <c r="B44" s="169"/>
      <c r="C44" s="185">
        <f t="shared" si="0"/>
        <v>31</v>
      </c>
      <c r="D44" s="307">
        <f t="shared" si="4"/>
        <v>0</v>
      </c>
      <c r="E44" s="306">
        <f t="shared" si="1"/>
        <v>0</v>
      </c>
      <c r="F44" s="306">
        <f t="shared" si="2"/>
        <v>0</v>
      </c>
      <c r="G44" s="306">
        <f t="shared" si="3"/>
        <v>0</v>
      </c>
      <c r="H44" s="169"/>
      <c r="I44" s="169"/>
      <c r="J44" s="169"/>
      <c r="K44" s="169"/>
      <c r="L44" s="169"/>
      <c r="M44" s="169"/>
      <c r="N44" s="169"/>
      <c r="O44" s="169"/>
      <c r="P44" s="169"/>
    </row>
    <row r="45" spans="1:16">
      <c r="A45" s="169"/>
      <c r="B45" s="169"/>
      <c r="C45" s="185">
        <f t="shared" si="0"/>
        <v>32</v>
      </c>
      <c r="D45" s="307">
        <f t="shared" si="4"/>
        <v>0</v>
      </c>
      <c r="E45" s="306">
        <f t="shared" si="1"/>
        <v>0</v>
      </c>
      <c r="F45" s="306">
        <f t="shared" si="2"/>
        <v>0</v>
      </c>
      <c r="G45" s="306">
        <f t="shared" si="3"/>
        <v>0</v>
      </c>
      <c r="H45" s="169"/>
      <c r="I45" s="169"/>
      <c r="J45" s="169"/>
      <c r="K45" s="169"/>
      <c r="L45" s="169"/>
      <c r="M45" s="169"/>
      <c r="N45" s="169"/>
      <c r="O45" s="169"/>
      <c r="P45" s="169"/>
    </row>
    <row r="46" spans="1:16">
      <c r="A46" s="169"/>
      <c r="B46" s="169"/>
      <c r="C46" s="185">
        <f t="shared" si="0"/>
        <v>33</v>
      </c>
      <c r="D46" s="307">
        <f t="shared" si="4"/>
        <v>0</v>
      </c>
      <c r="E46" s="306">
        <f t="shared" si="1"/>
        <v>0</v>
      </c>
      <c r="F46" s="306">
        <f t="shared" si="2"/>
        <v>0</v>
      </c>
      <c r="G46" s="306">
        <f t="shared" si="3"/>
        <v>0</v>
      </c>
      <c r="H46" s="169"/>
      <c r="I46" s="169"/>
      <c r="J46" s="169"/>
      <c r="K46" s="169"/>
      <c r="L46" s="169"/>
      <c r="M46" s="169"/>
      <c r="N46" s="169"/>
      <c r="O46" s="169"/>
      <c r="P46" s="169"/>
    </row>
    <row r="47" spans="1:16">
      <c r="A47" s="169"/>
      <c r="B47" s="169"/>
      <c r="C47" s="185">
        <f t="shared" si="0"/>
        <v>34</v>
      </c>
      <c r="D47" s="307">
        <f t="shared" si="4"/>
        <v>0</v>
      </c>
      <c r="E47" s="306">
        <f t="shared" si="1"/>
        <v>0</v>
      </c>
      <c r="F47" s="306">
        <f t="shared" si="2"/>
        <v>0</v>
      </c>
      <c r="G47" s="306">
        <f t="shared" si="3"/>
        <v>0</v>
      </c>
      <c r="H47" s="169"/>
      <c r="I47" s="169"/>
      <c r="J47" s="169"/>
      <c r="K47" s="169"/>
      <c r="L47" s="169"/>
      <c r="M47" s="169"/>
      <c r="N47" s="169"/>
      <c r="O47" s="169"/>
      <c r="P47" s="169"/>
    </row>
    <row r="48" spans="1:16">
      <c r="A48" s="169"/>
      <c r="B48" s="169"/>
      <c r="C48" s="185">
        <f t="shared" si="0"/>
        <v>35</v>
      </c>
      <c r="D48" s="307">
        <f t="shared" si="4"/>
        <v>0</v>
      </c>
      <c r="E48" s="306">
        <f t="shared" si="1"/>
        <v>0</v>
      </c>
      <c r="F48" s="306">
        <f t="shared" si="2"/>
        <v>0</v>
      </c>
      <c r="G48" s="306">
        <f t="shared" si="3"/>
        <v>0</v>
      </c>
      <c r="H48" s="169"/>
      <c r="I48" s="169"/>
      <c r="J48" s="169"/>
      <c r="K48" s="169"/>
      <c r="L48" s="169"/>
      <c r="M48" s="169"/>
      <c r="N48" s="169"/>
      <c r="O48" s="169"/>
      <c r="P48" s="169"/>
    </row>
    <row r="49" spans="1:16">
      <c r="A49" s="169"/>
      <c r="B49" s="169"/>
      <c r="C49" s="185">
        <f t="shared" si="0"/>
        <v>36</v>
      </c>
      <c r="D49" s="307">
        <f t="shared" si="4"/>
        <v>0</v>
      </c>
      <c r="E49" s="306">
        <f t="shared" si="1"/>
        <v>0</v>
      </c>
      <c r="F49" s="306">
        <f t="shared" si="2"/>
        <v>0</v>
      </c>
      <c r="G49" s="306">
        <f t="shared" si="3"/>
        <v>0</v>
      </c>
      <c r="H49" s="169"/>
      <c r="I49" s="169"/>
      <c r="J49" s="169"/>
      <c r="K49" s="169"/>
      <c r="L49" s="169"/>
      <c r="M49" s="169"/>
      <c r="N49" s="169"/>
      <c r="O49" s="169"/>
      <c r="P49" s="169"/>
    </row>
    <row r="50" spans="1:16">
      <c r="A50" s="169"/>
      <c r="B50" s="169"/>
      <c r="C50" s="185">
        <f t="shared" si="0"/>
        <v>37</v>
      </c>
      <c r="D50" s="307">
        <f t="shared" si="4"/>
        <v>0</v>
      </c>
      <c r="E50" s="306">
        <f t="shared" si="1"/>
        <v>0</v>
      </c>
      <c r="F50" s="306">
        <f t="shared" si="2"/>
        <v>0</v>
      </c>
      <c r="G50" s="306">
        <f t="shared" si="3"/>
        <v>0</v>
      </c>
      <c r="H50" s="169"/>
      <c r="I50" s="169"/>
      <c r="J50" s="169"/>
      <c r="K50" s="169"/>
      <c r="L50" s="169"/>
      <c r="M50" s="169"/>
      <c r="N50" s="169"/>
      <c r="O50" s="169"/>
      <c r="P50" s="169"/>
    </row>
    <row r="51" spans="1:16">
      <c r="A51" s="169"/>
      <c r="B51" s="169"/>
      <c r="C51" s="185">
        <f t="shared" si="0"/>
        <v>38</v>
      </c>
      <c r="D51" s="307">
        <f t="shared" si="4"/>
        <v>0</v>
      </c>
      <c r="E51" s="306">
        <f t="shared" si="1"/>
        <v>0</v>
      </c>
      <c r="F51" s="306">
        <f t="shared" si="2"/>
        <v>0</v>
      </c>
      <c r="G51" s="306">
        <f t="shared" si="3"/>
        <v>0</v>
      </c>
      <c r="H51" s="169"/>
      <c r="I51" s="169"/>
      <c r="J51" s="169"/>
      <c r="K51" s="169"/>
      <c r="L51" s="169"/>
      <c r="M51" s="169"/>
      <c r="N51" s="169"/>
      <c r="O51" s="169"/>
      <c r="P51" s="169"/>
    </row>
    <row r="52" spans="1:16">
      <c r="A52" s="169"/>
      <c r="B52" s="169"/>
      <c r="C52" s="185">
        <f t="shared" si="0"/>
        <v>39</v>
      </c>
      <c r="D52" s="307">
        <f t="shared" si="4"/>
        <v>0</v>
      </c>
      <c r="E52" s="306">
        <f t="shared" si="1"/>
        <v>0</v>
      </c>
      <c r="F52" s="306">
        <f t="shared" si="2"/>
        <v>0</v>
      </c>
      <c r="G52" s="306">
        <f t="shared" si="3"/>
        <v>0</v>
      </c>
      <c r="H52" s="169"/>
      <c r="I52" s="169"/>
      <c r="J52" s="169"/>
      <c r="K52" s="169"/>
      <c r="L52" s="169"/>
      <c r="M52" s="169"/>
      <c r="N52" s="169"/>
      <c r="O52" s="169"/>
      <c r="P52" s="169"/>
    </row>
    <row r="53" spans="1:16">
      <c r="A53" s="169"/>
      <c r="B53" s="169"/>
      <c r="C53" s="185">
        <f t="shared" si="0"/>
        <v>40</v>
      </c>
      <c r="D53" s="307">
        <f t="shared" si="4"/>
        <v>0</v>
      </c>
      <c r="E53" s="306">
        <f t="shared" si="1"/>
        <v>0</v>
      </c>
      <c r="F53" s="306">
        <f t="shared" si="2"/>
        <v>0</v>
      </c>
      <c r="G53" s="306">
        <f t="shared" si="3"/>
        <v>0</v>
      </c>
      <c r="H53" s="169"/>
      <c r="I53" s="169"/>
      <c r="J53" s="169"/>
      <c r="K53" s="169"/>
      <c r="L53" s="169"/>
      <c r="M53" s="169"/>
      <c r="N53" s="169"/>
      <c r="O53" s="169"/>
      <c r="P53" s="169"/>
    </row>
    <row r="54" spans="1:16">
      <c r="A54" s="169"/>
      <c r="B54" s="169"/>
      <c r="C54" s="185">
        <f t="shared" si="0"/>
        <v>41</v>
      </c>
      <c r="D54" s="307">
        <f t="shared" si="4"/>
        <v>0</v>
      </c>
      <c r="E54" s="306">
        <f t="shared" si="1"/>
        <v>0</v>
      </c>
      <c r="F54" s="306">
        <f t="shared" si="2"/>
        <v>0</v>
      </c>
      <c r="G54" s="306">
        <f t="shared" si="3"/>
        <v>0</v>
      </c>
      <c r="H54" s="169"/>
      <c r="I54" s="169"/>
      <c r="J54" s="169"/>
      <c r="K54" s="169"/>
      <c r="L54" s="169"/>
      <c r="M54" s="169"/>
      <c r="N54" s="169"/>
      <c r="O54" s="169"/>
      <c r="P54" s="169"/>
    </row>
    <row r="55" spans="1:16">
      <c r="A55" s="169"/>
      <c r="B55" s="169"/>
      <c r="C55" s="185">
        <f t="shared" si="0"/>
        <v>42</v>
      </c>
      <c r="D55" s="307">
        <f t="shared" si="4"/>
        <v>0</v>
      </c>
      <c r="E55" s="306">
        <f t="shared" si="1"/>
        <v>0</v>
      </c>
      <c r="F55" s="306">
        <f t="shared" si="2"/>
        <v>0</v>
      </c>
      <c r="G55" s="306">
        <f t="shared" si="3"/>
        <v>0</v>
      </c>
      <c r="H55" s="169"/>
      <c r="I55" s="169"/>
      <c r="J55" s="169"/>
      <c r="K55" s="169"/>
      <c r="L55" s="169"/>
      <c r="M55" s="169"/>
      <c r="N55" s="169"/>
      <c r="O55" s="169"/>
      <c r="P55" s="169"/>
    </row>
    <row r="56" spans="1:16">
      <c r="A56" s="169"/>
      <c r="B56" s="169"/>
      <c r="C56" s="185">
        <f t="shared" si="0"/>
        <v>43</v>
      </c>
      <c r="D56" s="307">
        <f t="shared" si="4"/>
        <v>0</v>
      </c>
      <c r="E56" s="306">
        <f t="shared" si="1"/>
        <v>0</v>
      </c>
      <c r="F56" s="306">
        <f t="shared" si="2"/>
        <v>0</v>
      </c>
      <c r="G56" s="306">
        <f t="shared" si="3"/>
        <v>0</v>
      </c>
      <c r="H56" s="169"/>
      <c r="I56" s="169"/>
      <c r="J56" s="169"/>
      <c r="K56" s="169"/>
      <c r="L56" s="169"/>
      <c r="M56" s="169"/>
      <c r="N56" s="169"/>
      <c r="O56" s="169"/>
      <c r="P56" s="169"/>
    </row>
    <row r="57" spans="1:16">
      <c r="A57" s="169"/>
      <c r="B57" s="169"/>
      <c r="C57" s="185">
        <f t="shared" si="0"/>
        <v>44</v>
      </c>
      <c r="D57" s="307">
        <f t="shared" si="4"/>
        <v>0</v>
      </c>
      <c r="E57" s="306">
        <f t="shared" si="1"/>
        <v>0</v>
      </c>
      <c r="F57" s="306">
        <f t="shared" si="2"/>
        <v>0</v>
      </c>
      <c r="G57" s="306">
        <f t="shared" si="3"/>
        <v>0</v>
      </c>
      <c r="H57" s="169"/>
      <c r="I57" s="169"/>
      <c r="J57" s="169"/>
      <c r="K57" s="169"/>
      <c r="L57" s="169"/>
      <c r="M57" s="169"/>
      <c r="N57" s="169"/>
      <c r="O57" s="169"/>
      <c r="P57" s="169"/>
    </row>
    <row r="58" spans="1:16">
      <c r="A58" s="169"/>
      <c r="B58" s="169"/>
      <c r="C58" s="185">
        <f t="shared" si="0"/>
        <v>45</v>
      </c>
      <c r="D58" s="307">
        <f t="shared" si="4"/>
        <v>0</v>
      </c>
      <c r="E58" s="306">
        <f t="shared" si="1"/>
        <v>0</v>
      </c>
      <c r="F58" s="306">
        <f t="shared" si="2"/>
        <v>0</v>
      </c>
      <c r="G58" s="306">
        <f t="shared" si="3"/>
        <v>0</v>
      </c>
      <c r="H58" s="169"/>
      <c r="I58" s="169"/>
      <c r="J58" s="169"/>
      <c r="K58" s="169"/>
      <c r="L58" s="169"/>
      <c r="M58" s="169"/>
      <c r="N58" s="169"/>
      <c r="O58" s="169"/>
      <c r="P58" s="169"/>
    </row>
    <row r="59" spans="1:16">
      <c r="A59" s="169"/>
      <c r="B59" s="169"/>
      <c r="C59" s="185">
        <f t="shared" si="0"/>
        <v>46</v>
      </c>
      <c r="D59" s="307">
        <f t="shared" si="4"/>
        <v>0</v>
      </c>
      <c r="E59" s="306">
        <f t="shared" si="1"/>
        <v>0</v>
      </c>
      <c r="F59" s="306">
        <f t="shared" si="2"/>
        <v>0</v>
      </c>
      <c r="G59" s="306">
        <f t="shared" si="3"/>
        <v>0</v>
      </c>
      <c r="H59" s="169"/>
      <c r="I59" s="169"/>
      <c r="J59" s="169"/>
      <c r="K59" s="169"/>
      <c r="L59" s="169"/>
      <c r="M59" s="169"/>
      <c r="N59" s="169"/>
      <c r="O59" s="169"/>
      <c r="P59" s="169"/>
    </row>
    <row r="60" spans="1:16">
      <c r="A60" s="169"/>
      <c r="B60" s="169"/>
      <c r="C60" s="185">
        <f t="shared" si="0"/>
        <v>47</v>
      </c>
      <c r="D60" s="307">
        <f t="shared" si="4"/>
        <v>0</v>
      </c>
      <c r="E60" s="306">
        <f t="shared" si="1"/>
        <v>0</v>
      </c>
      <c r="F60" s="306">
        <f t="shared" si="2"/>
        <v>0</v>
      </c>
      <c r="G60" s="306">
        <f t="shared" si="3"/>
        <v>0</v>
      </c>
      <c r="H60" s="169"/>
      <c r="I60" s="169"/>
      <c r="J60" s="169"/>
      <c r="K60" s="169"/>
      <c r="L60" s="169"/>
      <c r="M60" s="169"/>
      <c r="N60" s="169"/>
      <c r="O60" s="169"/>
      <c r="P60" s="169"/>
    </row>
    <row r="61" spans="1:16">
      <c r="A61" s="169"/>
      <c r="B61" s="169"/>
      <c r="C61" s="185">
        <f t="shared" si="0"/>
        <v>48</v>
      </c>
      <c r="D61" s="307">
        <f t="shared" si="4"/>
        <v>0</v>
      </c>
      <c r="E61" s="306">
        <f t="shared" si="1"/>
        <v>0</v>
      </c>
      <c r="F61" s="306">
        <f t="shared" si="2"/>
        <v>0</v>
      </c>
      <c r="G61" s="306">
        <f t="shared" si="3"/>
        <v>0</v>
      </c>
      <c r="H61" s="169"/>
      <c r="I61" s="169"/>
      <c r="J61" s="169"/>
      <c r="K61" s="169"/>
      <c r="L61" s="169"/>
      <c r="M61" s="169"/>
      <c r="N61" s="169"/>
      <c r="O61" s="169"/>
      <c r="P61" s="169"/>
    </row>
    <row r="62" spans="1:16">
      <c r="A62" s="169"/>
      <c r="B62" s="169"/>
      <c r="C62" s="185">
        <f t="shared" si="0"/>
        <v>49</v>
      </c>
      <c r="D62" s="307">
        <f t="shared" si="4"/>
        <v>0</v>
      </c>
      <c r="E62" s="306">
        <f t="shared" si="1"/>
        <v>0</v>
      </c>
      <c r="F62" s="306">
        <f t="shared" si="2"/>
        <v>0</v>
      </c>
      <c r="G62" s="306">
        <f t="shared" si="3"/>
        <v>0</v>
      </c>
      <c r="H62" s="169"/>
      <c r="I62" s="169"/>
      <c r="J62" s="169"/>
      <c r="K62" s="169"/>
      <c r="L62" s="169"/>
      <c r="M62" s="169"/>
      <c r="N62" s="169"/>
      <c r="O62" s="169"/>
      <c r="P62" s="169"/>
    </row>
    <row r="63" spans="1:16">
      <c r="A63" s="169"/>
      <c r="B63" s="169"/>
      <c r="C63" s="185">
        <f t="shared" si="0"/>
        <v>50</v>
      </c>
      <c r="D63" s="307">
        <f t="shared" si="4"/>
        <v>0</v>
      </c>
      <c r="E63" s="306">
        <f t="shared" si="1"/>
        <v>0</v>
      </c>
      <c r="F63" s="306">
        <f t="shared" si="2"/>
        <v>0</v>
      </c>
      <c r="G63" s="306">
        <f t="shared" si="3"/>
        <v>0</v>
      </c>
      <c r="H63" s="169"/>
      <c r="I63" s="169"/>
      <c r="J63" s="169"/>
      <c r="K63" s="169"/>
      <c r="L63" s="169"/>
      <c r="M63" s="169"/>
      <c r="N63" s="169"/>
      <c r="O63" s="169"/>
      <c r="P63" s="169"/>
    </row>
    <row r="64" spans="1:16">
      <c r="A64" s="169"/>
      <c r="B64" s="169"/>
      <c r="C64" s="185">
        <f t="shared" si="0"/>
        <v>51</v>
      </c>
      <c r="D64" s="307">
        <f t="shared" si="4"/>
        <v>0</v>
      </c>
      <c r="E64" s="306">
        <f t="shared" si="1"/>
        <v>0</v>
      </c>
      <c r="F64" s="306">
        <f t="shared" si="2"/>
        <v>0</v>
      </c>
      <c r="G64" s="306">
        <f t="shared" si="3"/>
        <v>0</v>
      </c>
      <c r="H64" s="169"/>
      <c r="I64" s="169"/>
      <c r="J64" s="169"/>
      <c r="K64" s="169"/>
      <c r="L64" s="169"/>
      <c r="M64" s="169"/>
      <c r="N64" s="169"/>
      <c r="O64" s="169"/>
      <c r="P64" s="169"/>
    </row>
    <row r="65" spans="1:16">
      <c r="A65" s="169"/>
      <c r="B65" s="169"/>
      <c r="C65" s="185">
        <f t="shared" si="0"/>
        <v>52</v>
      </c>
      <c r="D65" s="307">
        <f t="shared" si="4"/>
        <v>0</v>
      </c>
      <c r="E65" s="306">
        <f t="shared" si="1"/>
        <v>0</v>
      </c>
      <c r="F65" s="306">
        <f t="shared" si="2"/>
        <v>0</v>
      </c>
      <c r="G65" s="306">
        <f t="shared" si="3"/>
        <v>0</v>
      </c>
      <c r="H65" s="169"/>
      <c r="I65" s="169"/>
      <c r="J65" s="169"/>
      <c r="K65" s="169"/>
      <c r="L65" s="169"/>
      <c r="M65" s="169"/>
      <c r="N65" s="169"/>
      <c r="O65" s="169"/>
      <c r="P65" s="169"/>
    </row>
    <row r="66" spans="1:16">
      <c r="A66" s="169"/>
      <c r="B66" s="169"/>
      <c r="C66" s="185">
        <f t="shared" si="0"/>
        <v>53</v>
      </c>
      <c r="D66" s="307">
        <f t="shared" si="4"/>
        <v>0</v>
      </c>
      <c r="E66" s="306">
        <f t="shared" si="1"/>
        <v>0</v>
      </c>
      <c r="F66" s="306">
        <f t="shared" si="2"/>
        <v>0</v>
      </c>
      <c r="G66" s="306">
        <f t="shared" si="3"/>
        <v>0</v>
      </c>
      <c r="H66" s="169"/>
      <c r="I66" s="169"/>
      <c r="J66" s="169"/>
      <c r="K66" s="169"/>
      <c r="L66" s="169"/>
      <c r="M66" s="169"/>
      <c r="N66" s="169"/>
      <c r="O66" s="169"/>
      <c r="P66" s="169"/>
    </row>
    <row r="67" spans="1:16">
      <c r="A67" s="169"/>
      <c r="B67" s="169"/>
      <c r="C67" s="185">
        <f t="shared" si="0"/>
        <v>54</v>
      </c>
      <c r="D67" s="307">
        <f t="shared" si="4"/>
        <v>0</v>
      </c>
      <c r="E67" s="306">
        <f t="shared" si="1"/>
        <v>0</v>
      </c>
      <c r="F67" s="306">
        <f t="shared" si="2"/>
        <v>0</v>
      </c>
      <c r="G67" s="306">
        <f t="shared" si="3"/>
        <v>0</v>
      </c>
      <c r="H67" s="169"/>
      <c r="I67" s="169"/>
      <c r="J67" s="169"/>
      <c r="K67" s="169"/>
      <c r="L67" s="169"/>
      <c r="M67" s="169"/>
      <c r="N67" s="169"/>
      <c r="O67" s="169"/>
      <c r="P67" s="169"/>
    </row>
    <row r="68" spans="1:16">
      <c r="A68" s="169"/>
      <c r="B68" s="169"/>
      <c r="C68" s="185">
        <f t="shared" si="0"/>
        <v>55</v>
      </c>
      <c r="D68" s="307">
        <f t="shared" si="4"/>
        <v>0</v>
      </c>
      <c r="E68" s="306">
        <f t="shared" si="1"/>
        <v>0</v>
      </c>
      <c r="F68" s="306">
        <f t="shared" si="2"/>
        <v>0</v>
      </c>
      <c r="G68" s="306">
        <f t="shared" si="3"/>
        <v>0</v>
      </c>
      <c r="H68" s="169"/>
      <c r="I68" s="169"/>
      <c r="J68" s="169"/>
      <c r="K68" s="169"/>
      <c r="L68" s="169"/>
      <c r="M68" s="169"/>
      <c r="N68" s="169"/>
      <c r="O68" s="169"/>
      <c r="P68" s="169"/>
    </row>
    <row r="69" spans="1:16">
      <c r="A69" s="169"/>
      <c r="B69" s="169"/>
      <c r="C69" s="185">
        <f t="shared" si="0"/>
        <v>56</v>
      </c>
      <c r="D69" s="307">
        <f t="shared" si="4"/>
        <v>0</v>
      </c>
      <c r="E69" s="306">
        <f t="shared" si="1"/>
        <v>0</v>
      </c>
      <c r="F69" s="306">
        <f t="shared" si="2"/>
        <v>0</v>
      </c>
      <c r="G69" s="306">
        <f t="shared" si="3"/>
        <v>0</v>
      </c>
      <c r="H69" s="169"/>
      <c r="I69" s="169"/>
      <c r="J69" s="169"/>
      <c r="K69" s="169"/>
      <c r="L69" s="169"/>
      <c r="M69" s="169"/>
      <c r="N69" s="169"/>
      <c r="O69" s="169"/>
      <c r="P69" s="169"/>
    </row>
    <row r="70" spans="1:16">
      <c r="A70" s="169"/>
      <c r="B70" s="169"/>
      <c r="C70" s="185">
        <f t="shared" si="0"/>
        <v>57</v>
      </c>
      <c r="D70" s="307">
        <f t="shared" si="4"/>
        <v>0</v>
      </c>
      <c r="E70" s="306">
        <f t="shared" si="1"/>
        <v>0</v>
      </c>
      <c r="F70" s="306">
        <f t="shared" si="2"/>
        <v>0</v>
      </c>
      <c r="G70" s="306">
        <f t="shared" si="3"/>
        <v>0</v>
      </c>
      <c r="H70" s="169"/>
      <c r="I70" s="169"/>
      <c r="J70" s="169"/>
      <c r="K70" s="169"/>
      <c r="L70" s="169"/>
      <c r="M70" s="169"/>
      <c r="N70" s="169"/>
      <c r="O70" s="169"/>
      <c r="P70" s="169"/>
    </row>
    <row r="71" spans="1:16">
      <c r="A71" s="169"/>
      <c r="B71" s="169"/>
      <c r="C71" s="185">
        <f t="shared" si="0"/>
        <v>58</v>
      </c>
      <c r="D71" s="307">
        <f t="shared" si="4"/>
        <v>0</v>
      </c>
      <c r="E71" s="306">
        <f t="shared" si="1"/>
        <v>0</v>
      </c>
      <c r="F71" s="306">
        <f t="shared" si="2"/>
        <v>0</v>
      </c>
      <c r="G71" s="306">
        <f t="shared" si="3"/>
        <v>0</v>
      </c>
      <c r="H71" s="169"/>
      <c r="I71" s="169"/>
      <c r="J71" s="169"/>
      <c r="K71" s="169"/>
      <c r="L71" s="169"/>
      <c r="M71" s="169"/>
      <c r="N71" s="169"/>
      <c r="O71" s="169"/>
      <c r="P71" s="169"/>
    </row>
    <row r="72" spans="1:16">
      <c r="A72" s="169"/>
      <c r="B72" s="169"/>
      <c r="C72" s="185">
        <f t="shared" si="0"/>
        <v>59</v>
      </c>
      <c r="D72" s="307">
        <f t="shared" si="4"/>
        <v>0</v>
      </c>
      <c r="E72" s="306">
        <f t="shared" si="1"/>
        <v>0</v>
      </c>
      <c r="F72" s="306">
        <f t="shared" si="2"/>
        <v>0</v>
      </c>
      <c r="G72" s="306">
        <f t="shared" si="3"/>
        <v>0</v>
      </c>
      <c r="H72" s="169"/>
      <c r="I72" s="169"/>
      <c r="J72" s="169"/>
      <c r="K72" s="169"/>
      <c r="L72" s="169"/>
      <c r="M72" s="169"/>
      <c r="N72" s="169"/>
      <c r="O72" s="169"/>
      <c r="P72" s="169"/>
    </row>
    <row r="73" spans="1:16">
      <c r="A73" s="169"/>
      <c r="B73" s="169"/>
      <c r="C73" s="185">
        <f t="shared" si="0"/>
        <v>60</v>
      </c>
      <c r="D73" s="307">
        <f t="shared" si="4"/>
        <v>0</v>
      </c>
      <c r="E73" s="306">
        <f>G72*$F$7</f>
        <v>0</v>
      </c>
      <c r="F73" s="306">
        <f t="shared" si="2"/>
        <v>0</v>
      </c>
      <c r="G73" s="186">
        <v>0</v>
      </c>
      <c r="H73" s="169"/>
      <c r="I73" s="169"/>
      <c r="J73" s="169"/>
      <c r="K73" s="169"/>
      <c r="L73" s="169"/>
      <c r="M73" s="169"/>
      <c r="N73" s="169"/>
      <c r="O73" s="169"/>
      <c r="P73" s="169"/>
    </row>
  </sheetData>
  <mergeCells count="4">
    <mergeCell ref="D5:E5"/>
    <mergeCell ref="D6:E6"/>
    <mergeCell ref="D7:E7"/>
    <mergeCell ref="D8:E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888D-B29E-4542-90EE-4812417A4522}">
  <dimension ref="A1:Q200"/>
  <sheetViews>
    <sheetView topLeftCell="A40" zoomScale="74" zoomScaleNormal="74" workbookViewId="0">
      <selection activeCell="F38" sqref="F38"/>
    </sheetView>
  </sheetViews>
  <sheetFormatPr baseColWidth="10" defaultRowHeight="15"/>
  <cols>
    <col min="1" max="1" width="16.85546875" customWidth="1"/>
    <col min="2" max="2" width="42.7109375" customWidth="1"/>
    <col min="3" max="3" width="24.140625" customWidth="1"/>
    <col min="4" max="4" width="11.5703125" customWidth="1"/>
    <col min="5" max="5" width="26" customWidth="1"/>
    <col min="6" max="6" width="25.42578125" customWidth="1"/>
    <col min="7" max="7" width="31.28515625" customWidth="1"/>
    <col min="8" max="8" width="24.85546875" customWidth="1"/>
    <col min="9" max="9" width="24.140625" customWidth="1"/>
    <col min="10" max="10" width="28.85546875" customWidth="1"/>
    <col min="14" max="14" width="22.42578125" customWidth="1"/>
    <col min="15" max="15" width="20.140625" customWidth="1"/>
    <col min="16" max="16" width="19.42578125" customWidth="1"/>
    <col min="17" max="17" width="25.5703125" customWidth="1"/>
  </cols>
  <sheetData>
    <row r="1" spans="1:17" ht="15.7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ht="15.7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4"/>
      <c r="P2" s="24"/>
    </row>
    <row r="3" spans="1:17" ht="15.75">
      <c r="A3" s="26"/>
      <c r="B3" s="500" t="s">
        <v>197</v>
      </c>
      <c r="C3" s="500"/>
      <c r="D3" s="193"/>
      <c r="E3" s="193"/>
      <c r="F3" s="193"/>
      <c r="G3" s="193"/>
      <c r="H3" s="193"/>
      <c r="I3" s="26"/>
      <c r="J3" s="26"/>
      <c r="K3" s="26"/>
      <c r="L3" s="26"/>
      <c r="M3" s="26"/>
      <c r="N3" s="194" t="s">
        <v>280</v>
      </c>
      <c r="O3" s="195"/>
      <c r="P3" s="195"/>
      <c r="Q3" s="191"/>
    </row>
    <row r="4" spans="1:17" ht="15.75">
      <c r="A4" s="26"/>
      <c r="B4" s="196"/>
      <c r="C4" s="196"/>
      <c r="D4" s="196"/>
      <c r="E4" s="196"/>
      <c r="F4" s="196"/>
      <c r="G4" s="26"/>
      <c r="H4" s="26"/>
      <c r="I4" s="26"/>
      <c r="J4" s="26"/>
      <c r="K4" s="26"/>
      <c r="L4" s="26"/>
      <c r="M4" s="26"/>
      <c r="N4" s="26"/>
      <c r="O4" s="26"/>
      <c r="P4" s="26"/>
      <c r="Q4" s="169"/>
    </row>
    <row r="5" spans="1:17" ht="31.5">
      <c r="A5" s="26"/>
      <c r="B5" s="197" t="s">
        <v>198</v>
      </c>
      <c r="C5" s="198">
        <v>2026</v>
      </c>
      <c r="D5" s="199"/>
      <c r="E5" s="26"/>
      <c r="F5" s="26"/>
      <c r="G5" s="26"/>
      <c r="H5" s="26"/>
      <c r="I5" s="26"/>
      <c r="J5" s="26"/>
      <c r="K5" s="26"/>
      <c r="L5" s="26"/>
      <c r="M5" s="26"/>
      <c r="N5" s="200" t="s">
        <v>200</v>
      </c>
      <c r="O5" s="201" t="s">
        <v>211</v>
      </c>
      <c r="P5" s="202" t="s">
        <v>212</v>
      </c>
      <c r="Q5" s="187" t="s">
        <v>213</v>
      </c>
    </row>
    <row r="6" spans="1:17" ht="31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03">
        <v>2015</v>
      </c>
      <c r="O6" s="204">
        <v>644350</v>
      </c>
      <c r="P6" s="205">
        <v>4.5999999999999999E-2</v>
      </c>
      <c r="Q6" s="190">
        <v>3.6600000000000001E-2</v>
      </c>
    </row>
    <row r="7" spans="1:17" ht="29.25" customHeight="1">
      <c r="A7" s="193" t="s">
        <v>282</v>
      </c>
      <c r="B7" s="193" t="s">
        <v>199</v>
      </c>
      <c r="C7" s="26"/>
      <c r="D7" s="26"/>
      <c r="E7" s="206"/>
      <c r="F7" s="206"/>
      <c r="G7" s="206"/>
      <c r="H7" s="206"/>
      <c r="I7" s="206"/>
      <c r="J7" s="26"/>
      <c r="K7" s="26"/>
      <c r="L7" s="26"/>
      <c r="M7" s="26"/>
      <c r="N7" s="207">
        <v>2016</v>
      </c>
      <c r="O7" s="208">
        <v>689455</v>
      </c>
      <c r="P7" s="209">
        <v>7.0000000000000007E-2</v>
      </c>
      <c r="Q7" s="189">
        <v>6.7699999999999996E-2</v>
      </c>
    </row>
    <row r="8" spans="1:17" ht="30" customHeight="1">
      <c r="A8" s="193"/>
      <c r="B8" s="193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03">
        <v>2017</v>
      </c>
      <c r="O8" s="204">
        <v>737717</v>
      </c>
      <c r="P8" s="205">
        <v>7.0000000000000007E-2</v>
      </c>
      <c r="Q8" s="190">
        <v>5.7000000000000002E-2</v>
      </c>
    </row>
    <row r="9" spans="1:17" ht="24.75" customHeight="1">
      <c r="A9" s="26"/>
      <c r="B9" s="26"/>
      <c r="C9" s="506"/>
      <c r="D9" s="506"/>
      <c r="E9" s="210" t="s">
        <v>200</v>
      </c>
      <c r="F9" s="211" t="s">
        <v>200</v>
      </c>
      <c r="G9" s="211" t="s">
        <v>200</v>
      </c>
      <c r="H9" s="211" t="s">
        <v>200</v>
      </c>
      <c r="I9" s="211" t="s">
        <v>200</v>
      </c>
      <c r="J9" s="26"/>
      <c r="K9" s="26"/>
      <c r="L9" s="26"/>
      <c r="M9" s="26"/>
      <c r="N9" s="207">
        <v>2018</v>
      </c>
      <c r="O9" s="208">
        <v>781242</v>
      </c>
      <c r="P9" s="209">
        <v>5.8999999999999997E-2</v>
      </c>
      <c r="Q9" s="189">
        <v>4.1000000000000002E-2</v>
      </c>
    </row>
    <row r="10" spans="1:17" ht="18" customHeight="1">
      <c r="A10" s="26"/>
      <c r="B10" s="26"/>
      <c r="C10" s="506"/>
      <c r="D10" s="506"/>
      <c r="E10" s="212">
        <f>C5+1</f>
        <v>2027</v>
      </c>
      <c r="F10" s="213">
        <f>E10+1</f>
        <v>2028</v>
      </c>
      <c r="G10" s="213">
        <f>F10+1</f>
        <v>2029</v>
      </c>
      <c r="H10" s="213">
        <f>G10+1</f>
        <v>2030</v>
      </c>
      <c r="I10" s="213">
        <f>H10+1</f>
        <v>2031</v>
      </c>
      <c r="J10" s="26"/>
      <c r="K10" s="26"/>
      <c r="L10" s="26"/>
      <c r="M10" s="26"/>
      <c r="N10" s="203">
        <v>2019</v>
      </c>
      <c r="O10" s="204">
        <v>828116</v>
      </c>
      <c r="P10" s="205">
        <v>0.06</v>
      </c>
      <c r="Q10" s="190">
        <v>3.1800000000000002E-2</v>
      </c>
    </row>
    <row r="11" spans="1:17" ht="28.5" customHeight="1">
      <c r="A11" s="26"/>
      <c r="B11" s="512" t="s">
        <v>201</v>
      </c>
      <c r="C11" s="513"/>
      <c r="D11" s="514"/>
      <c r="E11" s="214">
        <f>+'Costos y gastos'!E207</f>
        <v>8424</v>
      </c>
      <c r="F11" s="214">
        <f>E11*(1+F12)</f>
        <v>9434.880000000001</v>
      </c>
      <c r="G11" s="214">
        <f>F11*(1+G12)</f>
        <v>10567.065600000002</v>
      </c>
      <c r="H11" s="214">
        <f>G11*(1+H12)</f>
        <v>11835.113472000003</v>
      </c>
      <c r="I11" s="214">
        <f>H11*(1+I12)</f>
        <v>13255.327088640004</v>
      </c>
      <c r="J11" s="26"/>
      <c r="K11" s="26"/>
      <c r="L11" s="26"/>
      <c r="M11" s="26"/>
      <c r="N11" s="207">
        <v>2020</v>
      </c>
      <c r="O11" s="208">
        <v>877803</v>
      </c>
      <c r="P11" s="209">
        <v>0.06</v>
      </c>
      <c r="Q11" s="189">
        <v>3.7999999999999999E-2</v>
      </c>
    </row>
    <row r="12" spans="1:17" ht="28.5" customHeight="1">
      <c r="A12" s="26"/>
      <c r="B12" s="507" t="s">
        <v>202</v>
      </c>
      <c r="C12" s="508"/>
      <c r="D12" s="508"/>
      <c r="E12" s="509"/>
      <c r="F12" s="371">
        <v>0.12</v>
      </c>
      <c r="G12" s="371">
        <v>0.12</v>
      </c>
      <c r="H12" s="371">
        <v>0.12</v>
      </c>
      <c r="I12" s="371">
        <v>0.12</v>
      </c>
      <c r="J12" s="498" t="s">
        <v>203</v>
      </c>
      <c r="K12" s="499"/>
      <c r="L12" s="499"/>
      <c r="M12" s="26"/>
      <c r="N12" s="203">
        <v>2021</v>
      </c>
      <c r="O12" s="204">
        <v>908526</v>
      </c>
      <c r="P12" s="205">
        <v>3.5000000000000003E-2</v>
      </c>
      <c r="Q12" s="190">
        <v>1.61E-2</v>
      </c>
    </row>
    <row r="13" spans="1:17" ht="15.7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07">
        <v>2022</v>
      </c>
      <c r="O13" s="208">
        <v>1000000</v>
      </c>
      <c r="P13" s="209">
        <v>0.1007</v>
      </c>
      <c r="Q13" s="189">
        <v>5.62E-2</v>
      </c>
    </row>
    <row r="14" spans="1:17" ht="27.75" customHeight="1">
      <c r="A14" s="26"/>
      <c r="B14" s="26"/>
      <c r="C14" s="26"/>
      <c r="D14" s="26"/>
      <c r="E14" s="26"/>
      <c r="F14" s="26"/>
      <c r="G14" s="26"/>
      <c r="H14" s="26"/>
      <c r="I14" s="223"/>
      <c r="J14" s="26"/>
      <c r="K14" s="26"/>
      <c r="L14" s="26"/>
      <c r="M14" s="26"/>
      <c r="N14" s="203">
        <v>2023</v>
      </c>
      <c r="O14" s="204">
        <v>1160000</v>
      </c>
      <c r="P14" s="205">
        <v>0.16</v>
      </c>
      <c r="Q14" s="190">
        <v>0.13120000000000001</v>
      </c>
    </row>
    <row r="15" spans="1:17" ht="30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07">
        <v>2024</v>
      </c>
      <c r="O15" s="208">
        <v>1300000</v>
      </c>
      <c r="P15" s="209">
        <v>0.1207</v>
      </c>
      <c r="Q15" s="189">
        <v>9.2799999999999994E-2</v>
      </c>
    </row>
    <row r="16" spans="1:17" ht="41.25" customHeight="1">
      <c r="A16" s="193" t="s">
        <v>196</v>
      </c>
      <c r="B16" s="193" t="s">
        <v>204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03">
        <v>2025</v>
      </c>
      <c r="O16" s="204">
        <v>1423500</v>
      </c>
      <c r="P16" s="205">
        <v>9.5000000000000001E-2</v>
      </c>
      <c r="Q16" s="190">
        <v>5.1999999999999998E-2</v>
      </c>
    </row>
    <row r="17" spans="1:17" ht="41.25" customHeight="1">
      <c r="A17" s="193"/>
      <c r="B17" s="193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03">
        <v>2026</v>
      </c>
      <c r="O17" s="204">
        <v>2000000</v>
      </c>
      <c r="P17" s="215">
        <v>0.23</v>
      </c>
      <c r="Q17" s="190">
        <v>5.2900000000000003E-2</v>
      </c>
    </row>
    <row r="18" spans="1:17" ht="25.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16" t="s">
        <v>285</v>
      </c>
      <c r="O18" s="217"/>
      <c r="P18" s="218">
        <f>+AVERAGE(P6:P17)</f>
        <v>9.2200000000000004E-2</v>
      </c>
      <c r="Q18" s="192">
        <f>+AVERAGE(Q6:Q17)</f>
        <v>5.6108333333333336E-2</v>
      </c>
    </row>
    <row r="19" spans="1:17" ht="15.75">
      <c r="A19" s="26"/>
      <c r="B19" s="197" t="s">
        <v>205</v>
      </c>
      <c r="C19" s="510">
        <f>+'Costos y gastos'!F228</f>
        <v>33434.196638603993</v>
      </c>
      <c r="D19" s="51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4"/>
      <c r="P19" s="24"/>
    </row>
    <row r="20" spans="1:17" ht="15.75">
      <c r="A20" s="26"/>
      <c r="B20" s="197" t="s">
        <v>206</v>
      </c>
      <c r="C20" s="511">
        <v>0.3</v>
      </c>
      <c r="D20" s="511"/>
      <c r="E20" s="195" t="s">
        <v>399</v>
      </c>
      <c r="F20" s="195"/>
      <c r="G20" s="195"/>
      <c r="H20" s="26"/>
      <c r="I20" s="26"/>
      <c r="J20" s="26"/>
      <c r="K20" s="26"/>
      <c r="L20" s="26"/>
      <c r="M20" s="26"/>
      <c r="N20" s="26"/>
      <c r="O20" s="24"/>
      <c r="P20" s="24"/>
    </row>
    <row r="21" spans="1:17" ht="15.75">
      <c r="A21" s="26"/>
      <c r="B21" s="197" t="s">
        <v>207</v>
      </c>
      <c r="C21" s="510">
        <f>C19/(1-C20)</f>
        <v>47763.138055148564</v>
      </c>
      <c r="D21" s="51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4"/>
      <c r="P21" s="24"/>
    </row>
    <row r="22" spans="1:17" ht="15.7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4"/>
      <c r="P22" s="24"/>
    </row>
    <row r="23" spans="1:17" ht="15.75">
      <c r="A23" s="26"/>
      <c r="B23" s="197" t="s">
        <v>207</v>
      </c>
      <c r="C23" s="515">
        <f>+ROUND(C21,0)</f>
        <v>47763</v>
      </c>
      <c r="D23" s="516"/>
      <c r="E23" s="517"/>
      <c r="F23" s="518"/>
      <c r="G23" s="518"/>
      <c r="H23" s="193"/>
      <c r="I23" s="193"/>
      <c r="J23" s="26"/>
      <c r="K23" s="26"/>
      <c r="L23" s="26"/>
      <c r="M23" s="26"/>
      <c r="N23" s="26"/>
      <c r="O23" s="24"/>
      <c r="P23" s="24"/>
    </row>
    <row r="24" spans="1:17" ht="15.75">
      <c r="A24" s="26"/>
      <c r="B24" s="26"/>
      <c r="C24" s="26"/>
      <c r="D24" s="26"/>
      <c r="E24" s="193"/>
      <c r="F24" s="26"/>
      <c r="G24" s="26"/>
      <c r="H24" s="26"/>
      <c r="I24" s="26"/>
      <c r="J24" s="26"/>
      <c r="K24" s="26"/>
      <c r="L24" s="26"/>
      <c r="M24" s="26"/>
      <c r="N24" s="26"/>
      <c r="O24" s="24"/>
      <c r="P24" s="24"/>
    </row>
    <row r="25" spans="1:17" ht="15.75">
      <c r="A25" s="26"/>
      <c r="B25" s="26"/>
      <c r="C25" s="220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4"/>
      <c r="P25" s="24"/>
    </row>
    <row r="26" spans="1:17" ht="15.7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4"/>
      <c r="P26" s="24"/>
    </row>
    <row r="27" spans="1:17" ht="15.7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4"/>
      <c r="P27" s="24"/>
    </row>
    <row r="28" spans="1:17" ht="15.75">
      <c r="A28" s="193" t="s">
        <v>283</v>
      </c>
      <c r="B28" s="193" t="s">
        <v>208</v>
      </c>
      <c r="C28" s="26"/>
      <c r="D28" s="26"/>
      <c r="E28" s="26"/>
      <c r="F28" s="221"/>
      <c r="G28" s="221"/>
      <c r="H28" s="221"/>
      <c r="I28" s="221"/>
      <c r="J28" s="26"/>
      <c r="K28" s="26"/>
      <c r="L28" s="26"/>
      <c r="M28" s="26"/>
      <c r="N28" s="26"/>
      <c r="O28" s="24"/>
      <c r="P28" s="24"/>
    </row>
    <row r="29" spans="1:17" ht="15.75">
      <c r="A29" s="193"/>
      <c r="B29" s="193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4"/>
      <c r="P29" s="24"/>
    </row>
    <row r="30" spans="1:17" ht="15.75">
      <c r="A30" s="193"/>
      <c r="B30" s="222"/>
      <c r="C30" s="223"/>
      <c r="D30" s="223"/>
      <c r="E30" s="211" t="s">
        <v>200</v>
      </c>
      <c r="F30" s="211" t="s">
        <v>200</v>
      </c>
      <c r="G30" s="211" t="s">
        <v>200</v>
      </c>
      <c r="H30" s="211" t="s">
        <v>200</v>
      </c>
      <c r="I30" s="211" t="s">
        <v>200</v>
      </c>
      <c r="J30" s="26"/>
      <c r="K30" s="26"/>
      <c r="L30" s="26"/>
      <c r="M30" s="26"/>
      <c r="N30" s="26"/>
      <c r="O30" s="24"/>
      <c r="P30" s="24"/>
    </row>
    <row r="31" spans="1:17" ht="15.75">
      <c r="A31" s="26"/>
      <c r="B31" s="223"/>
      <c r="C31" s="223"/>
      <c r="D31" s="223"/>
      <c r="E31" s="275">
        <f>E10</f>
        <v>2027</v>
      </c>
      <c r="F31" s="275">
        <f>F10</f>
        <v>2028</v>
      </c>
      <c r="G31" s="275">
        <f>G10</f>
        <v>2029</v>
      </c>
      <c r="H31" s="275">
        <f>H10</f>
        <v>2030</v>
      </c>
      <c r="I31" s="275">
        <f>I10</f>
        <v>2031</v>
      </c>
      <c r="J31" s="26"/>
      <c r="K31" s="221"/>
      <c r="L31" s="26"/>
      <c r="M31" s="26"/>
      <c r="N31" s="26"/>
      <c r="O31" s="24"/>
      <c r="P31" s="24"/>
    </row>
    <row r="32" spans="1:17" ht="15.75">
      <c r="A32" s="26"/>
      <c r="B32" s="519" t="s">
        <v>209</v>
      </c>
      <c r="C32" s="520"/>
      <c r="D32" s="521"/>
      <c r="E32" s="224">
        <f>+E11*$C$23</f>
        <v>402355512</v>
      </c>
      <c r="F32" s="224">
        <f t="shared" ref="F32:I32" si="0">+F11*$C$23</f>
        <v>450638173.44000006</v>
      </c>
      <c r="G32" s="224">
        <f>+G11*$C$23</f>
        <v>504714754.25280011</v>
      </c>
      <c r="H32" s="224">
        <f t="shared" si="0"/>
        <v>565280524.76313615</v>
      </c>
      <c r="I32" s="224">
        <f t="shared" si="0"/>
        <v>633114187.73471248</v>
      </c>
      <c r="J32" s="221"/>
      <c r="K32" s="24"/>
      <c r="L32" s="24"/>
      <c r="M32" s="24"/>
      <c r="N32" s="24"/>
      <c r="O32" s="24"/>
      <c r="P32" s="24"/>
    </row>
    <row r="33" spans="1:16" ht="15.75">
      <c r="A33" s="26"/>
      <c r="B33" s="501" t="s">
        <v>210</v>
      </c>
      <c r="C33" s="502"/>
      <c r="D33" s="503"/>
      <c r="E33" s="278">
        <f>SUM(E32:E32)</f>
        <v>402355512</v>
      </c>
      <c r="F33" s="278">
        <f>SUM(F32:F32)</f>
        <v>450638173.44000006</v>
      </c>
      <c r="G33" s="278">
        <f>SUM(G32:G32)</f>
        <v>504714754.25280011</v>
      </c>
      <c r="H33" s="278">
        <f>SUM(H32:H32)</f>
        <v>565280524.76313615</v>
      </c>
      <c r="I33" s="278">
        <f>SUM(I32:I32)</f>
        <v>633114187.73471248</v>
      </c>
      <c r="J33" s="221"/>
      <c r="K33" s="24"/>
      <c r="L33" s="24"/>
      <c r="M33" s="24"/>
      <c r="N33" s="24"/>
      <c r="O33" s="24"/>
      <c r="P33" s="24"/>
    </row>
    <row r="34" spans="1:16" ht="15.75">
      <c r="A34" s="26"/>
      <c r="B34" s="26"/>
      <c r="C34" s="26"/>
      <c r="D34" s="26"/>
      <c r="E34" s="26"/>
      <c r="F34" s="26"/>
      <c r="G34" s="26"/>
      <c r="H34" s="26"/>
      <c r="I34" s="26"/>
      <c r="J34" s="221"/>
      <c r="K34" s="24"/>
      <c r="L34" s="24"/>
      <c r="M34" s="24"/>
      <c r="N34" s="24"/>
      <c r="O34" s="24"/>
      <c r="P34" s="24"/>
    </row>
    <row r="35" spans="1:16" ht="15.75">
      <c r="A35" s="26"/>
      <c r="B35" s="26"/>
      <c r="C35" s="26"/>
      <c r="D35" s="26"/>
      <c r="E35" s="26"/>
      <c r="F35" s="221"/>
      <c r="G35" s="26"/>
      <c r="H35" s="26"/>
      <c r="I35" s="26"/>
      <c r="J35" s="221"/>
      <c r="K35" s="24"/>
      <c r="L35" s="24"/>
      <c r="M35" s="24"/>
      <c r="N35" s="24"/>
      <c r="O35" s="24"/>
      <c r="P35" s="24"/>
    </row>
    <row r="36" spans="1:16" ht="39" customHeight="1">
      <c r="A36" s="26"/>
      <c r="B36" s="225" t="s">
        <v>145</v>
      </c>
      <c r="C36" s="226" t="s">
        <v>131</v>
      </c>
      <c r="D36" s="227"/>
      <c r="E36" s="224">
        <f>+'Costos y gastos'!I54</f>
        <v>87813485.252399996</v>
      </c>
      <c r="F36" s="224">
        <f>+E36*(1+$P$18)</f>
        <v>95909888.592671275</v>
      </c>
      <c r="G36" s="224">
        <f t="shared" ref="G36:I36" si="1">+F36*(1+$P$18)</f>
        <v>104752780.32091558</v>
      </c>
      <c r="H36" s="224">
        <f t="shared" si="1"/>
        <v>114410986.666504</v>
      </c>
      <c r="I36" s="224">
        <f t="shared" si="1"/>
        <v>124959679.63715567</v>
      </c>
      <c r="J36" s="221"/>
      <c r="K36" s="24"/>
      <c r="L36" s="24"/>
      <c r="M36" s="24"/>
      <c r="N36" s="24"/>
      <c r="O36" s="24"/>
      <c r="P36" s="24"/>
    </row>
    <row r="37" spans="1:16" ht="26.25" customHeight="1">
      <c r="A37" s="26"/>
      <c r="B37" s="225" t="s">
        <v>146</v>
      </c>
      <c r="C37" s="226" t="s">
        <v>89</v>
      </c>
      <c r="D37" s="227"/>
      <c r="E37" s="224">
        <f>'Costos y gastos'!H35</f>
        <v>73236000</v>
      </c>
      <c r="F37" s="224">
        <f>E37*(1+$Q$18)</f>
        <v>77345149.900000006</v>
      </c>
      <c r="G37" s="224">
        <f t="shared" ref="G37:I37" si="2">F37*(1+$Q$18)</f>
        <v>81684857.352305844</v>
      </c>
      <c r="H37" s="224">
        <f t="shared" si="2"/>
        <v>86268058.556914806</v>
      </c>
      <c r="I37" s="224">
        <f t="shared" si="2"/>
        <v>91108415.542445704</v>
      </c>
      <c r="J37" s="221"/>
      <c r="K37" s="24"/>
      <c r="L37" s="24"/>
      <c r="M37" s="24"/>
      <c r="N37" s="24"/>
      <c r="O37" s="24"/>
      <c r="P37" s="24"/>
    </row>
    <row r="38" spans="1:16" ht="51.75" customHeight="1">
      <c r="A38" s="26"/>
      <c r="B38" s="228" t="s">
        <v>393</v>
      </c>
      <c r="C38" s="226"/>
      <c r="D38" s="227"/>
      <c r="E38" s="224">
        <f>+'Costos y gastos'!E104</f>
        <v>79782682.128199995</v>
      </c>
      <c r="F38" s="224">
        <f>+E38*(1+$P$18)</f>
        <v>87138645.420420036</v>
      </c>
      <c r="G38" s="224">
        <f t="shared" ref="G38:I38" si="3">+F38*(1+$P$18)</f>
        <v>95172828.528182775</v>
      </c>
      <c r="H38" s="224">
        <f t="shared" si="3"/>
        <v>103947763.31848124</v>
      </c>
      <c r="I38" s="224">
        <f t="shared" si="3"/>
        <v>113531747.09644522</v>
      </c>
      <c r="J38" s="221"/>
      <c r="K38" s="24"/>
      <c r="L38" s="24"/>
      <c r="M38" s="24"/>
      <c r="N38" s="24"/>
      <c r="O38" s="24"/>
      <c r="P38" s="24"/>
    </row>
    <row r="39" spans="1:16" ht="15.75">
      <c r="A39" s="26"/>
      <c r="B39" s="279" t="s">
        <v>394</v>
      </c>
      <c r="C39" s="280"/>
      <c r="D39" s="277"/>
      <c r="E39" s="281">
        <f>SUM(E36:E38)</f>
        <v>240832167.38059998</v>
      </c>
      <c r="F39" s="281">
        <f>SUM(F36:F38)</f>
        <v>260393683.9130913</v>
      </c>
      <c r="G39" s="281">
        <f>SUM(G36:G38)</f>
        <v>281610466.20140421</v>
      </c>
      <c r="H39" s="281">
        <f>SUM(H36:H38)</f>
        <v>304626808.54190004</v>
      </c>
      <c r="I39" s="281">
        <f>SUM(I36:I38)</f>
        <v>329599842.27604657</v>
      </c>
      <c r="J39" s="221"/>
      <c r="K39" s="24"/>
      <c r="L39" s="24"/>
      <c r="M39" s="24"/>
      <c r="N39" s="24"/>
      <c r="O39" s="24"/>
      <c r="P39" s="24"/>
    </row>
    <row r="40" spans="1:16" ht="15.75">
      <c r="A40" s="26"/>
      <c r="B40" s="193"/>
      <c r="C40" s="219"/>
      <c r="D40" s="230"/>
      <c r="E40" s="231"/>
      <c r="F40" s="231"/>
      <c r="G40" s="231"/>
      <c r="H40" s="231"/>
      <c r="I40" s="231"/>
      <c r="J40" s="221"/>
      <c r="K40" s="24"/>
      <c r="L40" s="24"/>
      <c r="M40" s="24"/>
      <c r="N40" s="24"/>
      <c r="O40" s="24"/>
      <c r="P40" s="24"/>
    </row>
    <row r="41" spans="1:16" ht="15.75">
      <c r="A41" s="26"/>
      <c r="B41" s="279" t="s">
        <v>214</v>
      </c>
      <c r="C41" s="280"/>
      <c r="D41" s="282"/>
      <c r="E41" s="278">
        <f>E33-E39</f>
        <v>161523344.61940002</v>
      </c>
      <c r="F41" s="278">
        <f>F33-F39</f>
        <v>190244489.52690876</v>
      </c>
      <c r="G41" s="278">
        <f>G33-G39</f>
        <v>223104288.05139589</v>
      </c>
      <c r="H41" s="278">
        <f>H33-H39</f>
        <v>260653716.22123611</v>
      </c>
      <c r="I41" s="278">
        <f>I33-I39</f>
        <v>303514345.45866591</v>
      </c>
      <c r="J41" s="221"/>
      <c r="K41" s="24"/>
      <c r="L41" s="24"/>
      <c r="M41" s="24"/>
      <c r="N41" s="24"/>
      <c r="O41" s="24"/>
      <c r="P41" s="24"/>
    </row>
    <row r="42" spans="1:16" ht="15.75">
      <c r="A42" s="26"/>
      <c r="B42" s="26"/>
      <c r="C42" s="26"/>
      <c r="D42" s="26"/>
      <c r="E42" s="26"/>
      <c r="F42" s="26"/>
      <c r="G42" s="26"/>
      <c r="H42" s="26"/>
      <c r="I42" s="26"/>
      <c r="J42" s="221"/>
      <c r="K42" s="24"/>
      <c r="L42" s="24"/>
      <c r="M42" s="24"/>
      <c r="N42" s="24"/>
      <c r="O42" s="24"/>
      <c r="P42" s="24"/>
    </row>
    <row r="43" spans="1:16" ht="39" customHeight="1">
      <c r="A43" s="26"/>
      <c r="B43" s="228" t="s">
        <v>150</v>
      </c>
      <c r="C43" s="232" t="s">
        <v>155</v>
      </c>
      <c r="D43" s="233"/>
      <c r="E43" s="229">
        <f>'Costos y gastos'!E146</f>
        <v>22754329.103</v>
      </c>
      <c r="F43" s="229">
        <f>E43*(1+$P$18)</f>
        <v>24852278.246296603</v>
      </c>
      <c r="G43" s="229">
        <f t="shared" ref="G43:I43" si="4">F43*(1+$P$18)</f>
        <v>27143658.300605152</v>
      </c>
      <c r="H43" s="229">
        <f t="shared" si="4"/>
        <v>29646303.59592095</v>
      </c>
      <c r="I43" s="229">
        <f t="shared" si="4"/>
        <v>32379692.787464865</v>
      </c>
      <c r="J43" s="221"/>
      <c r="K43" s="24"/>
      <c r="L43" s="24"/>
      <c r="M43" s="24"/>
      <c r="N43" s="24"/>
      <c r="O43" s="24"/>
      <c r="P43" s="24"/>
    </row>
    <row r="44" spans="1:16" ht="39" customHeight="1">
      <c r="A44" s="26"/>
      <c r="B44" s="234" t="s">
        <v>395</v>
      </c>
      <c r="C44" s="235" t="s">
        <v>156</v>
      </c>
      <c r="D44" s="236"/>
      <c r="E44" s="229">
        <f>'Costos y gastos'!E167</f>
        <v>18063176</v>
      </c>
      <c r="F44" s="229">
        <f>E44*(1+$P$18)</f>
        <v>19728600.827199999</v>
      </c>
      <c r="G44" s="229">
        <f>F44*(1+$P$18)</f>
        <v>21547577.82346784</v>
      </c>
      <c r="H44" s="229">
        <f t="shared" ref="H44:I44" si="5">G44*(1+$P$18)</f>
        <v>23534264.498791575</v>
      </c>
      <c r="I44" s="229">
        <f t="shared" si="5"/>
        <v>25704123.68558016</v>
      </c>
      <c r="J44" s="221"/>
      <c r="K44" s="221"/>
      <c r="L44" s="26"/>
      <c r="M44" s="26"/>
      <c r="N44" s="26"/>
      <c r="O44" s="24"/>
      <c r="P44" s="24"/>
    </row>
    <row r="45" spans="1:16" ht="15.75">
      <c r="A45" s="26"/>
      <c r="B45" s="279" t="s">
        <v>215</v>
      </c>
      <c r="C45" s="280"/>
      <c r="D45" s="277"/>
      <c r="E45" s="281">
        <f>+E43+E44</f>
        <v>40817505.103</v>
      </c>
      <c r="F45" s="281">
        <f t="shared" ref="F45:I45" si="6">+F43+F44</f>
        <v>44580879.073496602</v>
      </c>
      <c r="G45" s="281">
        <f t="shared" si="6"/>
        <v>48691236.124072991</v>
      </c>
      <c r="H45" s="281">
        <f t="shared" si="6"/>
        <v>53180568.094712526</v>
      </c>
      <c r="I45" s="281">
        <f t="shared" si="6"/>
        <v>58083816.473045021</v>
      </c>
      <c r="J45" s="221"/>
      <c r="K45" s="221"/>
      <c r="L45" s="26"/>
      <c r="M45" s="26"/>
      <c r="N45" s="26"/>
      <c r="O45" s="24"/>
      <c r="P45" s="24"/>
    </row>
    <row r="46" spans="1:16" ht="15.75">
      <c r="A46" s="26"/>
      <c r="B46" s="193"/>
      <c r="C46" s="219"/>
      <c r="D46" s="230"/>
      <c r="E46" s="231"/>
      <c r="F46" s="231"/>
      <c r="G46" s="231"/>
      <c r="H46" s="231"/>
      <c r="I46" s="231"/>
      <c r="J46" s="221"/>
      <c r="K46" s="221"/>
      <c r="L46" s="26"/>
      <c r="M46" s="26"/>
      <c r="N46" s="26"/>
      <c r="O46" s="24"/>
      <c r="P46" s="24"/>
    </row>
    <row r="47" spans="1:16" ht="15.75">
      <c r="A47" s="26"/>
      <c r="B47" s="26"/>
      <c r="C47" s="26"/>
      <c r="D47" s="26"/>
      <c r="E47" s="26"/>
      <c r="F47" s="221"/>
      <c r="G47" s="26"/>
      <c r="H47" s="26"/>
      <c r="I47" s="26"/>
      <c r="J47" s="221"/>
      <c r="K47" s="221"/>
      <c r="L47" s="26"/>
      <c r="M47" s="26"/>
      <c r="N47" s="26"/>
      <c r="O47" s="24"/>
      <c r="P47" s="24"/>
    </row>
    <row r="48" spans="1:16" ht="15.75">
      <c r="A48" s="26"/>
      <c r="B48" s="283" t="s">
        <v>216</v>
      </c>
      <c r="C48" s="282"/>
      <c r="D48" s="284"/>
      <c r="E48" s="278">
        <f>E41-E45</f>
        <v>120705839.51640002</v>
      </c>
      <c r="F48" s="278">
        <f>F41-F45</f>
        <v>145663610.45341215</v>
      </c>
      <c r="G48" s="278">
        <f>G41-G45</f>
        <v>174413051.92732289</v>
      </c>
      <c r="H48" s="278">
        <f>H41-H45</f>
        <v>207473148.12652358</v>
      </c>
      <c r="I48" s="278">
        <f>I41-I45</f>
        <v>245430528.98562089</v>
      </c>
      <c r="J48" s="221"/>
      <c r="K48" s="221"/>
      <c r="L48" s="26"/>
      <c r="M48" s="26"/>
      <c r="N48" s="26"/>
      <c r="O48" s="24"/>
      <c r="P48" s="24"/>
    </row>
    <row r="49" spans="1:16" ht="15.75">
      <c r="A49" s="26"/>
      <c r="B49" s="387" t="s">
        <v>157</v>
      </c>
      <c r="C49" s="388" t="s">
        <v>281</v>
      </c>
      <c r="D49" s="389"/>
      <c r="E49" s="224">
        <f>+'Cálculo de credito'!N14</f>
        <v>0</v>
      </c>
      <c r="F49" s="224">
        <f>+'Cálculo de credito'!N15</f>
        <v>0</v>
      </c>
      <c r="G49" s="224">
        <f>+'Cálculo de credito'!N16</f>
        <v>0</v>
      </c>
      <c r="H49" s="224">
        <f>+'Cálculo de credito'!N17</f>
        <v>0</v>
      </c>
      <c r="I49" s="224">
        <f>+'Cálculo de credito'!N18</f>
        <v>0</v>
      </c>
      <c r="J49" s="221"/>
      <c r="K49" s="221"/>
      <c r="L49" s="26"/>
      <c r="M49" s="26"/>
      <c r="N49" s="26"/>
      <c r="O49" s="24"/>
      <c r="P49" s="24"/>
    </row>
    <row r="50" spans="1:16" ht="15.75">
      <c r="A50" s="26"/>
      <c r="B50" s="223"/>
      <c r="C50" s="385"/>
      <c r="D50" s="386"/>
      <c r="E50" s="221"/>
      <c r="F50" s="221"/>
      <c r="G50" s="221"/>
      <c r="H50" s="221"/>
      <c r="I50" s="221"/>
      <c r="J50" s="221"/>
      <c r="K50" s="221"/>
      <c r="L50" s="26"/>
      <c r="M50" s="26"/>
      <c r="N50" s="26"/>
      <c r="O50" s="24"/>
      <c r="P50" s="24"/>
    </row>
    <row r="51" spans="1:16" ht="15.75">
      <c r="A51" s="26"/>
      <c r="B51" s="26"/>
      <c r="C51" s="26"/>
      <c r="D51" s="26"/>
      <c r="E51" s="26"/>
      <c r="F51" s="26"/>
      <c r="G51" s="26"/>
      <c r="H51" s="26"/>
      <c r="I51" s="26"/>
      <c r="J51" s="221"/>
      <c r="K51" s="221"/>
      <c r="L51" s="26"/>
      <c r="M51" s="26"/>
      <c r="N51" s="26"/>
      <c r="O51" s="24"/>
      <c r="P51" s="24"/>
    </row>
    <row r="52" spans="1:16" ht="15.75">
      <c r="A52" s="26"/>
      <c r="B52" s="501" t="s">
        <v>217</v>
      </c>
      <c r="C52" s="502"/>
      <c r="D52" s="503"/>
      <c r="E52" s="278">
        <f>E48-E49</f>
        <v>120705839.51640002</v>
      </c>
      <c r="F52" s="278">
        <f>F48-F49</f>
        <v>145663610.45341215</v>
      </c>
      <c r="G52" s="278">
        <f>G48-G49</f>
        <v>174413051.92732289</v>
      </c>
      <c r="H52" s="278">
        <f>H48-H49</f>
        <v>207473148.12652358</v>
      </c>
      <c r="I52" s="278">
        <f>I48-I49</f>
        <v>245430528.98562089</v>
      </c>
      <c r="J52" s="221"/>
      <c r="K52" s="221"/>
      <c r="L52" s="26"/>
      <c r="M52" s="26"/>
      <c r="N52" s="26"/>
      <c r="O52" s="24"/>
      <c r="P52" s="24"/>
    </row>
    <row r="53" spans="1:16" ht="15.75">
      <c r="A53" s="26"/>
      <c r="B53" s="523" t="s">
        <v>396</v>
      </c>
      <c r="C53" s="523"/>
      <c r="D53" s="523"/>
      <c r="E53" s="384">
        <f>+(E33*0.004)</f>
        <v>1609422.048</v>
      </c>
      <c r="F53" s="384">
        <f>+(F33*0.004)</f>
        <v>1802552.6937600002</v>
      </c>
      <c r="G53" s="384">
        <f>+(G33*0.004)</f>
        <v>2018859.0170112005</v>
      </c>
      <c r="H53" s="384">
        <f>+(H33*0.004)</f>
        <v>2261122.0990525447</v>
      </c>
      <c r="I53" s="384">
        <f>+(I33*0.004)</f>
        <v>2532456.75093885</v>
      </c>
      <c r="J53" s="221"/>
      <c r="K53" s="221"/>
      <c r="L53" s="26"/>
      <c r="M53" s="26"/>
      <c r="N53" s="26"/>
      <c r="O53" s="24"/>
      <c r="P53" s="24"/>
    </row>
    <row r="54" spans="1:16" ht="15.75">
      <c r="A54" s="26"/>
      <c r="B54" s="26"/>
      <c r="C54" s="26"/>
      <c r="D54" s="26"/>
      <c r="E54" s="26"/>
      <c r="F54" s="26"/>
      <c r="G54" s="26"/>
      <c r="H54" s="26"/>
      <c r="I54" s="26"/>
      <c r="J54" s="221"/>
      <c r="K54" s="221"/>
      <c r="L54" s="26"/>
      <c r="M54" s="26"/>
      <c r="N54" s="26"/>
      <c r="O54" s="24"/>
      <c r="P54" s="24"/>
    </row>
    <row r="55" spans="1:16" ht="15.75">
      <c r="A55" s="26"/>
      <c r="B55" s="237" t="s">
        <v>218</v>
      </c>
      <c r="C55" s="241">
        <v>0.35</v>
      </c>
      <c r="D55" s="242"/>
      <c r="E55" s="229">
        <f>+E52*$C$55</f>
        <v>42247043.830740005</v>
      </c>
      <c r="F55" s="229">
        <f t="shared" ref="F55:H55" si="7">+F52*$C$55</f>
        <v>50982263.658694245</v>
      </c>
      <c r="G55" s="229">
        <f>+G52*$C$55</f>
        <v>61044568.174563006</v>
      </c>
      <c r="H55" s="229">
        <f t="shared" si="7"/>
        <v>72615601.844283253</v>
      </c>
      <c r="I55" s="229">
        <f>+I52*$C$55</f>
        <v>85900685.144967303</v>
      </c>
      <c r="J55" s="221"/>
      <c r="K55" s="221"/>
      <c r="L55" s="26"/>
      <c r="M55" s="26"/>
      <c r="N55" s="26"/>
      <c r="O55" s="24"/>
      <c r="P55" s="24"/>
    </row>
    <row r="56" spans="1:16" ht="15.75">
      <c r="A56" s="26"/>
      <c r="B56" s="26"/>
      <c r="C56" s="26"/>
      <c r="D56" s="26"/>
      <c r="E56" s="26"/>
      <c r="F56" s="26"/>
      <c r="G56" s="26"/>
      <c r="H56" s="26"/>
      <c r="I56" s="26"/>
      <c r="J56" s="221"/>
      <c r="K56" s="221"/>
      <c r="L56" s="26"/>
      <c r="M56" s="26"/>
      <c r="N56" s="26"/>
      <c r="O56" s="24"/>
      <c r="P56" s="24"/>
    </row>
    <row r="57" spans="1:16" ht="15.75">
      <c r="A57" s="26"/>
      <c r="B57" s="26"/>
      <c r="C57" s="26"/>
      <c r="D57" s="26"/>
      <c r="E57" s="26"/>
      <c r="F57" s="26"/>
      <c r="G57" s="26"/>
      <c r="H57" s="26"/>
      <c r="I57" s="26"/>
      <c r="J57" s="221"/>
      <c r="K57" s="221"/>
      <c r="L57" s="26"/>
      <c r="M57" s="26"/>
      <c r="N57" s="26"/>
      <c r="O57" s="24"/>
      <c r="P57" s="24"/>
    </row>
    <row r="58" spans="1:16" ht="15.75">
      <c r="A58" s="26"/>
      <c r="B58" s="279" t="s">
        <v>219</v>
      </c>
      <c r="C58" s="285"/>
      <c r="D58" s="286"/>
      <c r="E58" s="278">
        <f>E52-E53-E55</f>
        <v>76849373.637660027</v>
      </c>
      <c r="F58" s="278">
        <f t="shared" ref="F58:I58" si="8">F52-F53-F55</f>
        <v>92878794.1009579</v>
      </c>
      <c r="G58" s="278">
        <f t="shared" si="8"/>
        <v>111349624.73574869</v>
      </c>
      <c r="H58" s="278">
        <f t="shared" si="8"/>
        <v>132596424.18318778</v>
      </c>
      <c r="I58" s="278">
        <f t="shared" si="8"/>
        <v>156997387.08971471</v>
      </c>
      <c r="J58" s="221"/>
      <c r="K58" s="221"/>
      <c r="L58" s="26"/>
      <c r="M58" s="26"/>
      <c r="N58" s="26"/>
      <c r="O58" s="24"/>
      <c r="P58" s="24"/>
    </row>
    <row r="59" spans="1:16" ht="15.75">
      <c r="A59" s="26"/>
      <c r="B59" s="26"/>
      <c r="C59" s="26"/>
      <c r="D59" s="26"/>
      <c r="E59" s="26"/>
      <c r="F59" s="26"/>
      <c r="G59" s="26"/>
      <c r="H59" s="26"/>
      <c r="I59" s="26"/>
      <c r="J59" s="221"/>
      <c r="K59" s="221"/>
      <c r="L59" s="26"/>
      <c r="M59" s="26"/>
      <c r="N59" s="26"/>
      <c r="O59" s="24"/>
      <c r="P59" s="24"/>
    </row>
    <row r="60" spans="1:16" ht="15.75">
      <c r="A60" s="26"/>
      <c r="B60" s="237" t="s">
        <v>220</v>
      </c>
      <c r="C60" s="241">
        <v>0.1</v>
      </c>
      <c r="D60" s="258"/>
      <c r="E60" s="229">
        <f>+E58*$C$60</f>
        <v>7684937.3637660034</v>
      </c>
      <c r="F60" s="229">
        <f>+F58*$C$60</f>
        <v>9287879.4100957904</v>
      </c>
      <c r="G60" s="229">
        <f t="shared" ref="G60:I60" si="9">+G58*$C$60</f>
        <v>11134962.473574869</v>
      </c>
      <c r="H60" s="229">
        <f t="shared" si="9"/>
        <v>13259642.418318778</v>
      </c>
      <c r="I60" s="229">
        <f t="shared" si="9"/>
        <v>15699738.708971471</v>
      </c>
      <c r="J60" s="221"/>
      <c r="K60" s="221"/>
      <c r="L60" s="26"/>
      <c r="M60" s="26"/>
      <c r="N60" s="26"/>
      <c r="O60" s="24"/>
      <c r="P60" s="24"/>
    </row>
    <row r="61" spans="1:16" ht="15.75">
      <c r="A61" s="26"/>
      <c r="B61" s="522" t="s">
        <v>221</v>
      </c>
      <c r="C61" s="522"/>
      <c r="D61" s="522"/>
      <c r="E61" s="278">
        <f>E58-E60</f>
        <v>69164436.273894027</v>
      </c>
      <c r="F61" s="278">
        <f t="shared" ref="F61:I61" si="10">F58-F60</f>
        <v>83590914.690862104</v>
      </c>
      <c r="G61" s="278">
        <f>G58-G60</f>
        <v>100214662.26217383</v>
      </c>
      <c r="H61" s="278">
        <f t="shared" si="10"/>
        <v>119336781.764869</v>
      </c>
      <c r="I61" s="278">
        <f t="shared" si="10"/>
        <v>141297648.38074324</v>
      </c>
      <c r="J61" s="221"/>
      <c r="K61" s="221"/>
      <c r="L61" s="26"/>
      <c r="M61" s="26"/>
      <c r="N61" s="26"/>
      <c r="O61" s="24"/>
      <c r="P61" s="24"/>
    </row>
    <row r="62" spans="1:16" ht="15.75">
      <c r="A62" s="26"/>
      <c r="B62" s="26"/>
      <c r="C62" s="26"/>
      <c r="D62" s="26"/>
      <c r="E62" s="26"/>
      <c r="F62" s="26"/>
      <c r="G62" s="26"/>
      <c r="H62" s="26"/>
      <c r="I62" s="26"/>
      <c r="J62" s="221"/>
      <c r="K62" s="221"/>
      <c r="L62" s="26"/>
      <c r="M62" s="26"/>
      <c r="N62" s="26"/>
      <c r="O62" s="24"/>
      <c r="P62" s="24"/>
    </row>
    <row r="63" spans="1:16" ht="15.75">
      <c r="A63" s="26"/>
      <c r="B63" s="26"/>
      <c r="C63" s="26"/>
      <c r="D63" s="26"/>
      <c r="E63" s="26"/>
      <c r="F63" s="26"/>
      <c r="G63" s="26"/>
      <c r="H63" s="26"/>
      <c r="I63" s="26"/>
      <c r="J63" s="221"/>
      <c r="K63" s="221" t="s">
        <v>223</v>
      </c>
      <c r="L63" s="26"/>
      <c r="M63" s="26"/>
      <c r="N63" s="26"/>
      <c r="O63" s="24"/>
      <c r="P63" s="24"/>
    </row>
    <row r="64" spans="1:16" ht="15.75">
      <c r="A64" s="26"/>
      <c r="B64" s="26"/>
      <c r="C64" s="26"/>
      <c r="D64" s="26"/>
      <c r="E64" s="26"/>
      <c r="F64" s="26"/>
      <c r="G64" s="26"/>
      <c r="H64" s="26"/>
      <c r="I64" s="26"/>
      <c r="J64" s="221"/>
      <c r="K64" s="244"/>
      <c r="L64" s="26"/>
      <c r="M64" s="26"/>
      <c r="N64" s="26"/>
      <c r="O64" s="24"/>
      <c r="P64" s="24"/>
    </row>
    <row r="65" spans="1:16" ht="15.75">
      <c r="A65" s="26"/>
      <c r="B65" s="26"/>
      <c r="C65" s="26"/>
      <c r="D65" s="26"/>
      <c r="E65" s="26"/>
      <c r="F65" s="26"/>
      <c r="G65" s="26"/>
      <c r="H65" s="26"/>
      <c r="I65" s="26"/>
      <c r="J65" s="221"/>
      <c r="K65" s="221"/>
      <c r="L65" s="26"/>
      <c r="M65" s="26"/>
      <c r="N65" s="26"/>
      <c r="O65" s="24"/>
      <c r="P65" s="24"/>
    </row>
    <row r="66" spans="1:16" ht="15.75">
      <c r="A66" s="193" t="s">
        <v>284</v>
      </c>
      <c r="B66" s="193" t="s">
        <v>222</v>
      </c>
      <c r="C66" s="245"/>
      <c r="D66" s="245"/>
      <c r="E66" s="245"/>
      <c r="F66" s="245"/>
      <c r="G66" s="245"/>
      <c r="H66" s="245"/>
      <c r="I66" s="245"/>
      <c r="J66" s="245"/>
      <c r="K66" s="244" t="s">
        <v>287</v>
      </c>
      <c r="L66" s="26"/>
      <c r="M66" s="26"/>
      <c r="N66" s="26"/>
      <c r="O66" s="24"/>
      <c r="P66" s="24"/>
    </row>
    <row r="67" spans="1:16" ht="15.75">
      <c r="A67" s="24"/>
      <c r="B67" s="504"/>
      <c r="C67" s="504"/>
      <c r="D67" s="504"/>
      <c r="E67" s="211" t="s">
        <v>200</v>
      </c>
      <c r="F67" s="211" t="s">
        <v>200</v>
      </c>
      <c r="G67" s="211" t="s">
        <v>200</v>
      </c>
      <c r="H67" s="211" t="s">
        <v>200</v>
      </c>
      <c r="I67" s="211" t="s">
        <v>200</v>
      </c>
      <c r="J67" s="211" t="s">
        <v>200</v>
      </c>
      <c r="K67" s="247"/>
      <c r="L67" s="26"/>
      <c r="M67" s="26"/>
      <c r="N67" s="26"/>
      <c r="O67" s="24"/>
      <c r="P67" s="24"/>
    </row>
    <row r="68" spans="1:16" ht="15.75">
      <c r="A68" s="24"/>
      <c r="B68" s="505"/>
      <c r="C68" s="505"/>
      <c r="D68" s="505"/>
      <c r="E68" s="354">
        <f>C5</f>
        <v>2026</v>
      </c>
      <c r="F68" s="275">
        <f>E31</f>
        <v>2027</v>
      </c>
      <c r="G68" s="275">
        <f>F31</f>
        <v>2028</v>
      </c>
      <c r="H68" s="275">
        <f>G31</f>
        <v>2029</v>
      </c>
      <c r="I68" s="275">
        <f>H31</f>
        <v>2030</v>
      </c>
      <c r="J68" s="213">
        <f>I31</f>
        <v>2031</v>
      </c>
      <c r="K68" s="244"/>
      <c r="L68" s="26"/>
      <c r="M68" s="26"/>
      <c r="N68" s="26"/>
      <c r="O68" s="24"/>
      <c r="P68" s="24"/>
    </row>
    <row r="69" spans="1:16" ht="15.75">
      <c r="A69" s="24"/>
      <c r="B69" s="524" t="s">
        <v>224</v>
      </c>
      <c r="C69" s="525"/>
      <c r="D69" s="526"/>
      <c r="E69" s="249"/>
      <c r="F69" s="224">
        <f>+E11*$C$23</f>
        <v>402355512</v>
      </c>
      <c r="G69" s="224">
        <f>+F11*$C$23</f>
        <v>450638173.44000006</v>
      </c>
      <c r="H69" s="224">
        <f>+G11*$C$23</f>
        <v>504714754.25280011</v>
      </c>
      <c r="I69" s="224">
        <f>+H11*$C$23</f>
        <v>565280524.76313615</v>
      </c>
      <c r="J69" s="224">
        <f>+I11*$C$23</f>
        <v>633114187.73471248</v>
      </c>
      <c r="K69" s="244"/>
      <c r="L69" s="26"/>
      <c r="M69" s="26"/>
      <c r="N69" s="26"/>
      <c r="O69" s="24"/>
      <c r="P69" s="24"/>
    </row>
    <row r="70" spans="1:16" ht="15.75">
      <c r="A70" s="24"/>
      <c r="B70" s="524" t="s">
        <v>225</v>
      </c>
      <c r="C70" s="525"/>
      <c r="D70" s="526"/>
      <c r="E70" s="249"/>
      <c r="F70" s="250"/>
      <c r="G70" s="224"/>
      <c r="H70" s="224"/>
      <c r="I70" s="224"/>
      <c r="J70" s="224"/>
      <c r="K70" s="244"/>
      <c r="L70" s="26"/>
      <c r="M70" s="26"/>
      <c r="N70" s="26"/>
      <c r="O70" s="24"/>
      <c r="P70" s="24"/>
    </row>
    <row r="71" spans="1:16" ht="15.75">
      <c r="A71" s="24"/>
      <c r="B71" s="501" t="s">
        <v>226</v>
      </c>
      <c r="C71" s="502"/>
      <c r="D71" s="503"/>
      <c r="E71" s="287"/>
      <c r="F71" s="278">
        <f>F69+F70</f>
        <v>402355512</v>
      </c>
      <c r="G71" s="278">
        <f>G69+G70</f>
        <v>450638173.44000006</v>
      </c>
      <c r="H71" s="278">
        <f>H69+H70</f>
        <v>504714754.25280011</v>
      </c>
      <c r="I71" s="278">
        <f>I69+I70</f>
        <v>565280524.76313615</v>
      </c>
      <c r="J71" s="278">
        <f>J69+J70</f>
        <v>633114187.73471248</v>
      </c>
      <c r="K71" s="24"/>
    </row>
    <row r="72" spans="1:16" ht="15.75">
      <c r="A72" s="24"/>
      <c r="B72" s="26"/>
      <c r="C72" s="26"/>
      <c r="D72" s="251"/>
      <c r="E72" s="26"/>
      <c r="F72" s="26"/>
      <c r="G72" s="221"/>
      <c r="H72" s="221"/>
      <c r="I72" s="221"/>
      <c r="J72" s="221"/>
      <c r="K72" s="244" t="s">
        <v>288</v>
      </c>
      <c r="L72" s="26"/>
      <c r="M72" s="26"/>
      <c r="N72" s="26"/>
      <c r="O72" s="24"/>
      <c r="P72" s="24"/>
    </row>
    <row r="73" spans="1:16" ht="15.75">
      <c r="A73" s="24"/>
      <c r="B73" s="193" t="s">
        <v>227</v>
      </c>
      <c r="C73" s="26"/>
      <c r="D73" s="252"/>
      <c r="E73" s="26"/>
      <c r="F73" s="221"/>
      <c r="G73" s="221"/>
      <c r="H73" s="221"/>
      <c r="I73" s="221"/>
      <c r="J73" s="221"/>
      <c r="K73" s="244"/>
      <c r="L73" s="26"/>
      <c r="M73" s="26"/>
      <c r="N73" s="26"/>
      <c r="O73" s="24"/>
      <c r="P73" s="24"/>
    </row>
    <row r="74" spans="1:16" ht="15.75">
      <c r="A74" s="24"/>
      <c r="B74" s="253" t="s">
        <v>228</v>
      </c>
      <c r="C74" s="238" t="s">
        <v>190</v>
      </c>
      <c r="D74" s="254">
        <v>14</v>
      </c>
      <c r="E74" s="355"/>
      <c r="F74" s="224">
        <f>(E37)</f>
        <v>73236000</v>
      </c>
      <c r="G74" s="224">
        <f>(F37)</f>
        <v>77345149.900000006</v>
      </c>
      <c r="H74" s="224">
        <f>(G37)</f>
        <v>81684857.352305844</v>
      </c>
      <c r="I74" s="224">
        <f>(H37)</f>
        <v>86268058.556914806</v>
      </c>
      <c r="J74" s="224">
        <f>(I37)</f>
        <v>91108415.542445704</v>
      </c>
      <c r="K74" s="244"/>
      <c r="L74" s="26"/>
      <c r="M74" s="26"/>
      <c r="N74" s="26"/>
      <c r="O74" s="24"/>
      <c r="P74" s="24"/>
    </row>
    <row r="75" spans="1:16" ht="15.75">
      <c r="A75" s="24"/>
      <c r="B75" s="253" t="s">
        <v>229</v>
      </c>
      <c r="C75" s="238" t="s">
        <v>190</v>
      </c>
      <c r="D75" s="254">
        <v>11</v>
      </c>
      <c r="E75" s="355"/>
      <c r="F75" s="224">
        <f>E36</f>
        <v>87813485.252399996</v>
      </c>
      <c r="G75" s="224">
        <f>F36</f>
        <v>95909888.592671275</v>
      </c>
      <c r="H75" s="224">
        <f>G36</f>
        <v>104752780.32091558</v>
      </c>
      <c r="I75" s="224">
        <f>H36</f>
        <v>114410986.666504</v>
      </c>
      <c r="J75" s="224">
        <f>I36</f>
        <v>124959679.63715567</v>
      </c>
      <c r="K75" s="244"/>
      <c r="L75" s="26"/>
      <c r="M75" s="26"/>
      <c r="N75" s="26"/>
      <c r="O75" s="24"/>
      <c r="P75" s="24"/>
    </row>
    <row r="76" spans="1:16" ht="15.75">
      <c r="A76" s="24"/>
      <c r="B76" s="237" t="s">
        <v>397</v>
      </c>
      <c r="C76" s="239" t="s">
        <v>190</v>
      </c>
      <c r="D76" s="254">
        <v>15</v>
      </c>
      <c r="E76" s="355"/>
      <c r="F76" s="224">
        <f>+E38</f>
        <v>79782682.128199995</v>
      </c>
      <c r="G76" s="224">
        <f>F38</f>
        <v>87138645.420420036</v>
      </c>
      <c r="H76" s="224">
        <f>G38</f>
        <v>95172828.528182775</v>
      </c>
      <c r="I76" s="224">
        <f>H38</f>
        <v>103947763.31848124</v>
      </c>
      <c r="J76" s="224">
        <f>I38</f>
        <v>113531747.09644522</v>
      </c>
      <c r="K76" s="244"/>
      <c r="L76" s="26"/>
      <c r="M76" s="26"/>
      <c r="N76" s="26"/>
      <c r="O76" s="24"/>
      <c r="P76" s="24"/>
    </row>
    <row r="77" spans="1:16" ht="15.75">
      <c r="A77" s="24"/>
      <c r="B77" s="279" t="s">
        <v>230</v>
      </c>
      <c r="C77" s="285"/>
      <c r="D77" s="286"/>
      <c r="E77" s="356"/>
      <c r="F77" s="278">
        <f>SUM(F74:F76)</f>
        <v>240832167.38059998</v>
      </c>
      <c r="G77" s="278">
        <f>SUM(G74:G76)</f>
        <v>260393683.9130913</v>
      </c>
      <c r="H77" s="278">
        <f>SUM(H74:H76)</f>
        <v>281610466.20140421</v>
      </c>
      <c r="I77" s="278">
        <f>SUM(I74:I76)</f>
        <v>304626808.54190004</v>
      </c>
      <c r="J77" s="278">
        <f>SUM(J74:J76)</f>
        <v>329599842.27604657</v>
      </c>
      <c r="K77" s="244"/>
      <c r="L77" s="26"/>
      <c r="M77" s="26"/>
      <c r="N77" s="26"/>
      <c r="O77" s="24"/>
      <c r="P77" s="24"/>
    </row>
    <row r="78" spans="1:16" ht="15.75">
      <c r="A78" s="24"/>
      <c r="B78" s="26"/>
      <c r="C78" s="26"/>
      <c r="D78" s="26"/>
      <c r="E78" s="26"/>
      <c r="F78" s="26"/>
      <c r="G78" s="26"/>
      <c r="H78" s="26"/>
      <c r="I78" s="26"/>
      <c r="J78" s="26"/>
      <c r="K78" s="244"/>
      <c r="L78" s="26"/>
      <c r="M78" s="26"/>
      <c r="N78" s="26"/>
      <c r="O78" s="24"/>
      <c r="P78" s="24"/>
    </row>
    <row r="79" spans="1:16" ht="15.75">
      <c r="A79" s="24"/>
      <c r="B79" s="279" t="s">
        <v>231</v>
      </c>
      <c r="C79" s="285"/>
      <c r="D79" s="286"/>
      <c r="E79" s="284"/>
      <c r="F79" s="278">
        <f>F71-F77</f>
        <v>161523344.61940002</v>
      </c>
      <c r="G79" s="278">
        <f>G71-G77</f>
        <v>190244489.52690876</v>
      </c>
      <c r="H79" s="278">
        <f>H71-H77</f>
        <v>223104288.05139589</v>
      </c>
      <c r="I79" s="278">
        <f>I71-I77</f>
        <v>260653716.22123611</v>
      </c>
      <c r="J79" s="278">
        <f>J71-J77</f>
        <v>303514345.45866591</v>
      </c>
      <c r="K79" s="244"/>
      <c r="L79" s="26"/>
      <c r="M79" s="26"/>
      <c r="N79" s="26"/>
      <c r="O79" s="24"/>
      <c r="P79" s="24"/>
    </row>
    <row r="80" spans="1:16" ht="15.75">
      <c r="A80" s="24"/>
      <c r="B80" s="26"/>
      <c r="C80" s="26"/>
      <c r="D80" s="26"/>
      <c r="E80" s="26"/>
      <c r="F80" s="26"/>
      <c r="G80" s="26"/>
      <c r="H80" s="26"/>
      <c r="I80" s="26"/>
      <c r="J80" s="26"/>
      <c r="K80" s="244"/>
      <c r="L80" s="26"/>
      <c r="M80" s="26"/>
      <c r="N80" s="26"/>
      <c r="O80" s="24"/>
      <c r="P80" s="24"/>
    </row>
    <row r="81" spans="1:16" ht="15.75">
      <c r="A81" s="24"/>
      <c r="B81" s="222" t="s">
        <v>232</v>
      </c>
      <c r="C81" s="223"/>
      <c r="D81" s="223"/>
      <c r="E81" s="223"/>
      <c r="F81" s="26"/>
      <c r="G81" s="26"/>
      <c r="H81" s="26"/>
      <c r="I81" s="26"/>
      <c r="J81" s="26"/>
      <c r="K81" s="244"/>
      <c r="L81" s="26"/>
      <c r="M81" s="26"/>
      <c r="N81" s="26"/>
      <c r="O81" s="24"/>
      <c r="P81" s="24"/>
    </row>
    <row r="82" spans="1:16" ht="15.75">
      <c r="A82" s="24"/>
      <c r="B82" s="237" t="s">
        <v>233</v>
      </c>
      <c r="C82" s="239" t="s">
        <v>190</v>
      </c>
      <c r="D82" s="233">
        <v>20</v>
      </c>
      <c r="E82" s="355"/>
      <c r="F82" s="224">
        <f t="shared" ref="F82:J83" si="11">+E43</f>
        <v>22754329.103</v>
      </c>
      <c r="G82" s="224">
        <f t="shared" si="11"/>
        <v>24852278.246296603</v>
      </c>
      <c r="H82" s="224">
        <f t="shared" si="11"/>
        <v>27143658.300605152</v>
      </c>
      <c r="I82" s="224">
        <f t="shared" si="11"/>
        <v>29646303.59592095</v>
      </c>
      <c r="J82" s="224">
        <f t="shared" si="11"/>
        <v>32379692.787464865</v>
      </c>
      <c r="K82" s="244"/>
      <c r="L82" s="26"/>
      <c r="M82" s="26"/>
      <c r="N82" s="26"/>
      <c r="O82" s="24"/>
      <c r="P82" s="24"/>
    </row>
    <row r="83" spans="1:16" ht="15.75">
      <c r="A83" s="24"/>
      <c r="B83" s="237" t="s">
        <v>234</v>
      </c>
      <c r="C83" s="239" t="s">
        <v>190</v>
      </c>
      <c r="D83" s="233">
        <v>20</v>
      </c>
      <c r="E83" s="355"/>
      <c r="F83" s="224">
        <f t="shared" si="11"/>
        <v>18063176</v>
      </c>
      <c r="G83" s="224">
        <f t="shared" si="11"/>
        <v>19728600.827199999</v>
      </c>
      <c r="H83" s="224">
        <f t="shared" si="11"/>
        <v>21547577.82346784</v>
      </c>
      <c r="I83" s="224">
        <f t="shared" si="11"/>
        <v>23534264.498791575</v>
      </c>
      <c r="J83" s="224">
        <f t="shared" si="11"/>
        <v>25704123.68558016</v>
      </c>
      <c r="K83" s="244"/>
      <c r="L83" s="26"/>
      <c r="M83" s="26"/>
      <c r="N83" s="26"/>
      <c r="O83" s="24"/>
      <c r="P83" s="24"/>
    </row>
    <row r="84" spans="1:16" ht="15.75">
      <c r="A84" s="24"/>
      <c r="B84" s="237" t="s">
        <v>235</v>
      </c>
      <c r="C84" s="239" t="s">
        <v>190</v>
      </c>
      <c r="D84" s="233">
        <v>32</v>
      </c>
      <c r="E84" s="355"/>
      <c r="F84" s="221">
        <f>+E55</f>
        <v>42247043.830740005</v>
      </c>
      <c r="G84" s="221">
        <f>+F55</f>
        <v>50982263.658694245</v>
      </c>
      <c r="H84" s="221">
        <f>+G55</f>
        <v>61044568.174563006</v>
      </c>
      <c r="I84" s="221">
        <f>+H55</f>
        <v>72615601.844283253</v>
      </c>
      <c r="J84" s="221">
        <f>+I55</f>
        <v>85900685.144967303</v>
      </c>
      <c r="K84" s="244"/>
      <c r="L84" s="26"/>
      <c r="M84" s="26"/>
      <c r="N84" s="26"/>
      <c r="O84" s="24"/>
      <c r="P84" s="24"/>
    </row>
    <row r="85" spans="1:16" ht="15.75">
      <c r="A85" s="24"/>
      <c r="B85" s="279" t="s">
        <v>236</v>
      </c>
      <c r="C85" s="285"/>
      <c r="D85" s="286"/>
      <c r="E85" s="214"/>
      <c r="F85" s="278">
        <f>SUM(F82:F84)</f>
        <v>83064548.933740005</v>
      </c>
      <c r="G85" s="278">
        <f>SUM(G82:G84)</f>
        <v>95563142.732190847</v>
      </c>
      <c r="H85" s="278">
        <f>SUM(H82:H84)</f>
        <v>109735804.29863599</v>
      </c>
      <c r="I85" s="278">
        <f>SUM(I82:I84)</f>
        <v>125796169.93899578</v>
      </c>
      <c r="J85" s="278">
        <f>SUM(J82:J84)</f>
        <v>143984501.61801231</v>
      </c>
      <c r="K85" s="244"/>
      <c r="L85" s="26"/>
      <c r="M85" s="26"/>
      <c r="N85" s="26"/>
      <c r="O85" s="24"/>
      <c r="P85" s="24"/>
    </row>
    <row r="86" spans="1:16" ht="15.75">
      <c r="A86" s="24"/>
      <c r="B86" s="26"/>
      <c r="C86" s="26"/>
      <c r="D86" s="26"/>
      <c r="E86" s="26"/>
      <c r="F86" s="26"/>
      <c r="G86" s="26"/>
      <c r="H86" s="26"/>
      <c r="I86" s="26"/>
      <c r="J86" s="26"/>
      <c r="K86" s="244"/>
      <c r="L86" s="26"/>
      <c r="M86" s="26"/>
      <c r="N86" s="26"/>
      <c r="O86" s="24"/>
      <c r="P86" s="24"/>
    </row>
    <row r="87" spans="1:16" ht="15.75">
      <c r="A87" s="24"/>
      <c r="B87" s="501" t="s">
        <v>237</v>
      </c>
      <c r="C87" s="502"/>
      <c r="D87" s="503"/>
      <c r="E87" s="356"/>
      <c r="F87" s="278">
        <f>F79-F85</f>
        <v>78458795.68566002</v>
      </c>
      <c r="G87" s="278">
        <f>G79-G85</f>
        <v>94681346.794717908</v>
      </c>
      <c r="H87" s="278">
        <f>H79-H85</f>
        <v>113368483.7527599</v>
      </c>
      <c r="I87" s="278">
        <f>I79-I85</f>
        <v>134857546.28224033</v>
      </c>
      <c r="J87" s="278">
        <f>J79-J85</f>
        <v>159529843.8406536</v>
      </c>
      <c r="K87" s="244"/>
      <c r="L87" s="26"/>
      <c r="M87" s="26"/>
      <c r="N87" s="26"/>
      <c r="O87" s="24"/>
      <c r="P87" s="24"/>
    </row>
    <row r="88" spans="1:16" ht="15.75">
      <c r="A88" s="24"/>
      <c r="B88" s="26"/>
      <c r="C88" s="26"/>
      <c r="D88" s="26"/>
      <c r="E88" s="26"/>
      <c r="F88" s="26"/>
      <c r="G88" s="26"/>
      <c r="H88" s="26"/>
      <c r="I88" s="26"/>
      <c r="J88" s="26"/>
      <c r="K88" s="244"/>
      <c r="L88" s="26"/>
      <c r="M88" s="26"/>
      <c r="N88" s="26"/>
      <c r="O88" s="24"/>
      <c r="P88" s="24"/>
    </row>
    <row r="89" spans="1:16" ht="15.75">
      <c r="A89" s="244"/>
      <c r="B89" s="222" t="s">
        <v>238</v>
      </c>
      <c r="C89" s="223"/>
      <c r="D89" s="223"/>
      <c r="E89" s="223"/>
      <c r="F89" s="223"/>
      <c r="G89" s="223"/>
      <c r="H89" s="223"/>
      <c r="I89" s="223"/>
      <c r="J89" s="223"/>
      <c r="K89" s="244"/>
      <c r="L89" s="26"/>
      <c r="M89" s="26"/>
      <c r="N89" s="26"/>
      <c r="O89" s="24"/>
      <c r="P89" s="24"/>
    </row>
    <row r="90" spans="1:16" ht="15.75">
      <c r="A90" s="24"/>
      <c r="B90" s="237" t="s">
        <v>60</v>
      </c>
      <c r="C90" s="239" t="s">
        <v>190</v>
      </c>
      <c r="D90" s="233">
        <v>7</v>
      </c>
      <c r="E90" s="224">
        <f>'Costos y gastos'!D193</f>
        <v>186380916</v>
      </c>
      <c r="F90" s="224"/>
      <c r="G90" s="224"/>
      <c r="H90" s="224"/>
      <c r="I90" s="224"/>
      <c r="J90" s="224"/>
      <c r="K90" s="244"/>
      <c r="L90" s="26"/>
      <c r="M90" s="26"/>
      <c r="N90" s="26"/>
      <c r="O90" s="24"/>
      <c r="P90" s="24"/>
    </row>
    <row r="91" spans="1:16" ht="15.75">
      <c r="A91" s="244"/>
      <c r="B91" s="237" t="s">
        <v>172</v>
      </c>
      <c r="C91" s="239" t="s">
        <v>190</v>
      </c>
      <c r="D91" s="233">
        <v>8</v>
      </c>
      <c r="E91" s="224">
        <f>'Costos y gastos'!D194</f>
        <v>6850000</v>
      </c>
      <c r="F91" s="224"/>
      <c r="G91" s="224"/>
      <c r="H91" s="224"/>
      <c r="I91" s="224"/>
      <c r="J91" s="224"/>
      <c r="K91" s="244"/>
      <c r="L91" s="26"/>
      <c r="M91" s="26"/>
      <c r="N91" s="26"/>
      <c r="O91" s="24"/>
      <c r="P91" s="24"/>
    </row>
    <row r="92" spans="1:16" ht="15.75">
      <c r="A92" s="24"/>
      <c r="B92" s="237" t="s">
        <v>173</v>
      </c>
      <c r="C92" s="239" t="s">
        <v>190</v>
      </c>
      <c r="D92" s="233">
        <v>22</v>
      </c>
      <c r="E92" s="224">
        <f>'Costos y gastos'!E188</f>
        <v>0</v>
      </c>
      <c r="F92" s="224"/>
      <c r="G92" s="224"/>
      <c r="H92" s="224"/>
      <c r="I92" s="224"/>
      <c r="J92" s="224"/>
      <c r="K92" s="244"/>
      <c r="L92" s="26"/>
      <c r="M92" s="26"/>
      <c r="N92" s="26"/>
      <c r="O92" s="24"/>
      <c r="P92" s="24"/>
    </row>
    <row r="93" spans="1:16" ht="15.75">
      <c r="A93" s="24"/>
      <c r="B93" s="501" t="s">
        <v>239</v>
      </c>
      <c r="C93" s="502"/>
      <c r="D93" s="503"/>
      <c r="E93" s="288">
        <f>+E90+E91+E92</f>
        <v>193230916</v>
      </c>
      <c r="F93" s="288">
        <f>SUM(F90:F92)</f>
        <v>0</v>
      </c>
      <c r="G93" s="288">
        <f t="shared" ref="G93:J93" si="12">SUM(G90:G92)</f>
        <v>0</v>
      </c>
      <c r="H93" s="288">
        <f t="shared" si="12"/>
        <v>0</v>
      </c>
      <c r="I93" s="288">
        <f t="shared" si="12"/>
        <v>0</v>
      </c>
      <c r="J93" s="288">
        <f t="shared" si="12"/>
        <v>0</v>
      </c>
      <c r="K93" s="244"/>
      <c r="L93" s="26"/>
      <c r="M93" s="26"/>
      <c r="N93" s="26"/>
      <c r="O93" s="24"/>
      <c r="P93" s="24"/>
    </row>
    <row r="94" spans="1:16" ht="15.75">
      <c r="A94" s="24"/>
      <c r="B94" s="368" t="s">
        <v>372</v>
      </c>
      <c r="C94" s="367" t="s">
        <v>373</v>
      </c>
      <c r="D94" s="367">
        <v>13</v>
      </c>
      <c r="E94" s="224"/>
      <c r="F94" s="224"/>
      <c r="G94" s="224"/>
      <c r="H94" s="224"/>
      <c r="I94" s="224"/>
      <c r="J94" s="224">
        <f>+SUM('Costos y gastos'!F65:F69)</f>
        <v>79982729</v>
      </c>
      <c r="K94" s="244"/>
      <c r="L94" s="26"/>
      <c r="M94" s="26"/>
      <c r="N94" s="26"/>
      <c r="O94" s="24"/>
      <c r="P94" s="24"/>
    </row>
    <row r="95" spans="1:16" ht="15.75">
      <c r="A95" s="24"/>
      <c r="B95" s="368" t="s">
        <v>374</v>
      </c>
      <c r="C95" s="367" t="s">
        <v>373</v>
      </c>
      <c r="D95" s="367">
        <v>22</v>
      </c>
      <c r="E95" s="224"/>
      <c r="F95" s="224"/>
      <c r="G95" s="224"/>
      <c r="H95" s="224"/>
      <c r="I95" s="224"/>
      <c r="J95" s="224">
        <v>0</v>
      </c>
      <c r="K95" s="244"/>
      <c r="L95" s="26"/>
      <c r="M95" s="26"/>
      <c r="N95" s="221"/>
      <c r="O95" s="24"/>
      <c r="P95" s="24"/>
    </row>
    <row r="96" spans="1:16" ht="15.75">
      <c r="A96" s="24"/>
      <c r="B96" s="26"/>
      <c r="C96" s="246"/>
      <c r="D96" s="206"/>
      <c r="E96" s="221"/>
      <c r="F96" s="26"/>
      <c r="G96" s="26"/>
      <c r="H96" s="26"/>
      <c r="I96" s="26"/>
      <c r="J96" s="26"/>
      <c r="K96" s="244"/>
      <c r="L96" s="26"/>
      <c r="M96" s="26"/>
      <c r="N96" s="26"/>
      <c r="O96" s="24"/>
      <c r="P96" s="24"/>
    </row>
    <row r="97" spans="1:16" ht="15.75">
      <c r="A97" s="24"/>
      <c r="B97" s="279" t="s">
        <v>240</v>
      </c>
      <c r="C97" s="289"/>
      <c r="D97" s="290"/>
      <c r="E97" s="278">
        <f>E87-E93+E94</f>
        <v>-193230916</v>
      </c>
      <c r="F97" s="278">
        <f>F87-F93+F94</f>
        <v>78458795.68566002</v>
      </c>
      <c r="G97" s="278">
        <f t="shared" ref="G97:I97" si="13">G87-G93+G94</f>
        <v>94681346.794717908</v>
      </c>
      <c r="H97" s="278">
        <f t="shared" si="13"/>
        <v>113368483.7527599</v>
      </c>
      <c r="I97" s="278">
        <f t="shared" si="13"/>
        <v>134857546.28224033</v>
      </c>
      <c r="J97" s="278">
        <f>J87-J93+J94+J95</f>
        <v>239512572.8406536</v>
      </c>
      <c r="K97" s="244"/>
      <c r="L97" s="26"/>
      <c r="M97" s="26"/>
      <c r="N97" s="26"/>
      <c r="O97" s="24"/>
      <c r="P97" s="24"/>
    </row>
    <row r="98" spans="1:16" ht="15.75">
      <c r="A98" s="24"/>
      <c r="B98" s="26"/>
      <c r="C98" s="26"/>
      <c r="D98" s="26"/>
      <c r="E98" s="26"/>
      <c r="F98" s="26"/>
      <c r="G98" s="26"/>
      <c r="H98" s="26"/>
      <c r="I98" s="26"/>
      <c r="J98" s="26"/>
      <c r="K98" s="244"/>
      <c r="L98" s="26"/>
      <c r="M98" s="26"/>
      <c r="N98" s="26"/>
      <c r="O98" s="24"/>
      <c r="P98" s="24"/>
    </row>
    <row r="99" spans="1:16" ht="15.75">
      <c r="A99" s="24"/>
      <c r="B99" s="222" t="s">
        <v>241</v>
      </c>
      <c r="C99" s="223"/>
      <c r="D99" s="223"/>
      <c r="E99" s="223"/>
      <c r="F99" s="223"/>
      <c r="G99" s="223"/>
      <c r="H99" s="223"/>
      <c r="I99" s="223"/>
      <c r="J99" s="223"/>
      <c r="K99" s="244"/>
      <c r="L99" s="26"/>
      <c r="M99" s="26"/>
      <c r="N99" s="26"/>
      <c r="O99" s="24"/>
      <c r="P99" s="24"/>
    </row>
    <row r="100" spans="1:16" ht="15.75">
      <c r="A100" s="24"/>
      <c r="B100" s="237" t="s">
        <v>242</v>
      </c>
      <c r="C100" s="239"/>
      <c r="D100" s="233"/>
      <c r="E100" s="224">
        <f>'Costos y gastos'!C202</f>
        <v>57969274.799999997</v>
      </c>
      <c r="F100" s="224"/>
      <c r="G100" s="224"/>
      <c r="H100" s="224"/>
      <c r="I100" s="224"/>
      <c r="J100" s="224"/>
      <c r="K100" s="244"/>
      <c r="L100" s="26"/>
      <c r="M100" s="26"/>
      <c r="N100" s="26"/>
      <c r="O100" s="24"/>
      <c r="P100" s="24"/>
    </row>
    <row r="101" spans="1:16" ht="15.75">
      <c r="A101" s="24"/>
      <c r="B101" s="237" t="s">
        <v>243</v>
      </c>
      <c r="C101" s="239" t="s">
        <v>190</v>
      </c>
      <c r="D101" s="257">
        <v>28</v>
      </c>
      <c r="E101" s="224">
        <f>+'Cálculo de credito'!F5</f>
        <v>0</v>
      </c>
      <c r="F101" s="224"/>
      <c r="G101" s="224"/>
      <c r="H101" s="224"/>
      <c r="I101" s="224"/>
      <c r="J101" s="224"/>
      <c r="K101" s="244"/>
      <c r="L101" s="26"/>
      <c r="M101" s="26"/>
      <c r="N101" s="26"/>
      <c r="O101" s="24"/>
      <c r="P101" s="24"/>
    </row>
    <row r="102" spans="1:16" ht="15.75">
      <c r="A102" s="24"/>
      <c r="B102" s="237" t="s">
        <v>444</v>
      </c>
      <c r="C102" s="239"/>
      <c r="D102" s="257"/>
      <c r="E102" s="224">
        <f>'Costos y gastos'!C203</f>
        <v>135261641.19999999</v>
      </c>
      <c r="F102" s="224"/>
      <c r="G102" s="224"/>
      <c r="H102" s="224"/>
      <c r="I102" s="224"/>
      <c r="J102" s="224"/>
      <c r="K102" s="244"/>
      <c r="L102" s="221"/>
      <c r="M102" s="221"/>
      <c r="N102" s="221"/>
      <c r="O102" s="24"/>
      <c r="P102" s="24"/>
    </row>
    <row r="103" spans="1:16" ht="15.75">
      <c r="A103" s="24"/>
      <c r="B103" s="279" t="s">
        <v>244</v>
      </c>
      <c r="C103" s="285"/>
      <c r="D103" s="286"/>
      <c r="E103" s="278">
        <f t="shared" ref="E103:J103" si="14">E100+E101+E102</f>
        <v>193230916</v>
      </c>
      <c r="F103" s="278">
        <f t="shared" si="14"/>
        <v>0</v>
      </c>
      <c r="G103" s="278">
        <f t="shared" si="14"/>
        <v>0</v>
      </c>
      <c r="H103" s="278">
        <f t="shared" si="14"/>
        <v>0</v>
      </c>
      <c r="I103" s="278">
        <f t="shared" si="14"/>
        <v>0</v>
      </c>
      <c r="J103" s="278">
        <f t="shared" si="14"/>
        <v>0</v>
      </c>
      <c r="K103" s="244"/>
      <c r="L103" s="26"/>
      <c r="M103" s="26"/>
      <c r="N103" s="26"/>
      <c r="O103" s="24"/>
      <c r="P103" s="24"/>
    </row>
    <row r="104" spans="1:16" ht="15.75">
      <c r="A104" s="24"/>
      <c r="B104" s="26"/>
      <c r="C104" s="26"/>
      <c r="D104" s="26"/>
      <c r="E104" s="26"/>
      <c r="F104" s="26"/>
      <c r="G104" s="26"/>
      <c r="H104" s="26"/>
      <c r="I104" s="26"/>
      <c r="J104" s="26"/>
      <c r="K104" s="244"/>
      <c r="L104" s="26"/>
      <c r="M104" s="26"/>
      <c r="N104" s="26"/>
      <c r="O104" s="24"/>
      <c r="P104" s="24"/>
    </row>
    <row r="105" spans="1:16" ht="15.75">
      <c r="A105" s="24"/>
      <c r="B105" s="222" t="s">
        <v>245</v>
      </c>
      <c r="C105" s="223"/>
      <c r="D105" s="223"/>
      <c r="E105" s="223"/>
      <c r="F105" s="223"/>
      <c r="G105" s="223"/>
      <c r="H105" s="223"/>
      <c r="I105" s="223"/>
      <c r="J105" s="223"/>
      <c r="K105" s="244"/>
      <c r="L105" s="221"/>
      <c r="M105" s="221"/>
      <c r="N105" s="221"/>
      <c r="O105" s="24"/>
      <c r="P105" s="24"/>
    </row>
    <row r="106" spans="1:16" ht="15.75">
      <c r="A106" s="24"/>
      <c r="B106" s="237" t="s">
        <v>246</v>
      </c>
      <c r="C106" s="239"/>
      <c r="D106" s="233"/>
      <c r="E106" s="250"/>
      <c r="F106" s="224">
        <f>+'Cálculo de credito'!O14</f>
        <v>0</v>
      </c>
      <c r="G106" s="224">
        <f>+'Cálculo de credito'!O15</f>
        <v>0</v>
      </c>
      <c r="H106" s="224">
        <f>+'Cálculo de credito'!O16</f>
        <v>0</v>
      </c>
      <c r="I106" s="224">
        <f>+'Cálculo de credito'!O17</f>
        <v>0</v>
      </c>
      <c r="J106" s="224">
        <f>+'Cálculo de credito'!O18</f>
        <v>0</v>
      </c>
      <c r="K106" s="244"/>
      <c r="L106" s="26"/>
      <c r="M106" s="26"/>
      <c r="N106" s="26"/>
      <c r="O106" s="24"/>
      <c r="P106" s="24"/>
    </row>
    <row r="107" spans="1:16" ht="15.75">
      <c r="A107" s="24"/>
      <c r="B107" s="237" t="s">
        <v>247</v>
      </c>
      <c r="C107" s="239"/>
      <c r="D107" s="233"/>
      <c r="E107" s="250"/>
      <c r="F107" s="224">
        <f>+'Cálculo de credito'!N14</f>
        <v>0</v>
      </c>
      <c r="G107" s="224">
        <f>+'Cálculo de credito'!N15</f>
        <v>0</v>
      </c>
      <c r="H107" s="224">
        <f>+'Cálculo de credito'!N16</f>
        <v>0</v>
      </c>
      <c r="I107" s="224">
        <f>+'Cálculo de credito'!N17</f>
        <v>0</v>
      </c>
      <c r="J107" s="224">
        <f>+'Cálculo de credito'!N18</f>
        <v>0</v>
      </c>
      <c r="K107" s="244"/>
      <c r="L107" s="221"/>
      <c r="M107" s="221"/>
      <c r="N107" s="221"/>
      <c r="O107" s="24"/>
      <c r="P107" s="24"/>
    </row>
    <row r="108" spans="1:16" ht="15.75">
      <c r="A108" s="24"/>
      <c r="B108" s="237" t="s">
        <v>168</v>
      </c>
      <c r="C108" s="239"/>
      <c r="D108" s="239"/>
      <c r="E108" s="250"/>
      <c r="F108" s="224">
        <f>E50</f>
        <v>0</v>
      </c>
      <c r="G108" s="224">
        <f>F50</f>
        <v>0</v>
      </c>
      <c r="H108" s="224">
        <f>G50</f>
        <v>0</v>
      </c>
      <c r="I108" s="224">
        <f>H50</f>
        <v>0</v>
      </c>
      <c r="J108" s="224">
        <f>I50</f>
        <v>0</v>
      </c>
      <c r="K108" s="244"/>
      <c r="L108" s="26"/>
      <c r="M108" s="26"/>
      <c r="N108" s="26"/>
      <c r="O108" s="24"/>
      <c r="P108" s="24"/>
    </row>
    <row r="109" spans="1:16" ht="15.75" hidden="1">
      <c r="A109" s="24"/>
      <c r="B109" s="237" t="s">
        <v>248</v>
      </c>
      <c r="C109" s="239"/>
      <c r="D109" s="239"/>
      <c r="E109" s="250"/>
      <c r="F109" s="224"/>
      <c r="G109" s="224"/>
      <c r="H109" s="224"/>
      <c r="I109" s="224"/>
      <c r="J109" s="353">
        <v>535455016</v>
      </c>
      <c r="K109" s="244"/>
      <c r="L109" s="26"/>
      <c r="M109" s="26"/>
      <c r="N109" s="26"/>
      <c r="O109" s="24"/>
      <c r="P109" s="24"/>
    </row>
    <row r="110" spans="1:16" ht="15.75">
      <c r="A110" s="24"/>
      <c r="B110" s="279" t="s">
        <v>249</v>
      </c>
      <c r="C110" s="285"/>
      <c r="D110" s="286"/>
      <c r="E110" s="278">
        <f t="shared" ref="E110:I110" si="15">SUM(E106:E109)</f>
        <v>0</v>
      </c>
      <c r="F110" s="278">
        <f>SUM(F106:F109)</f>
        <v>0</v>
      </c>
      <c r="G110" s="278">
        <f t="shared" si="15"/>
        <v>0</v>
      </c>
      <c r="H110" s="278">
        <f t="shared" si="15"/>
        <v>0</v>
      </c>
      <c r="I110" s="278">
        <f t="shared" si="15"/>
        <v>0</v>
      </c>
      <c r="J110" s="278">
        <v>0</v>
      </c>
      <c r="K110" s="244"/>
      <c r="L110" s="26"/>
      <c r="M110" s="26"/>
      <c r="N110" s="26"/>
      <c r="O110" s="24"/>
      <c r="P110" s="24"/>
    </row>
    <row r="111" spans="1:16" ht="15.75">
      <c r="A111" s="24"/>
      <c r="B111" s="26"/>
      <c r="C111" s="26"/>
      <c r="D111" s="26"/>
      <c r="E111" s="26"/>
      <c r="F111" s="26"/>
      <c r="G111" s="26"/>
      <c r="H111" s="26"/>
      <c r="I111" s="26"/>
      <c r="J111" s="26"/>
      <c r="K111" s="244"/>
      <c r="L111" s="26"/>
      <c r="M111" s="26"/>
      <c r="N111" s="26"/>
      <c r="O111" s="24"/>
      <c r="P111" s="24"/>
    </row>
    <row r="112" spans="1:16" ht="15.75">
      <c r="A112" s="24"/>
      <c r="B112" s="279" t="s">
        <v>250</v>
      </c>
      <c r="C112" s="289"/>
      <c r="D112" s="290"/>
      <c r="E112" s="278">
        <f t="shared" ref="E112:J112" si="16">E103-E110</f>
        <v>193230916</v>
      </c>
      <c r="F112" s="278">
        <f t="shared" si="16"/>
        <v>0</v>
      </c>
      <c r="G112" s="278">
        <f t="shared" si="16"/>
        <v>0</v>
      </c>
      <c r="H112" s="278">
        <f t="shared" si="16"/>
        <v>0</v>
      </c>
      <c r="I112" s="278">
        <f t="shared" si="16"/>
        <v>0</v>
      </c>
      <c r="J112" s="278">
        <f t="shared" si="16"/>
        <v>0</v>
      </c>
      <c r="K112" s="244"/>
      <c r="L112" s="26"/>
      <c r="M112" s="26"/>
      <c r="N112" s="26"/>
      <c r="O112" s="24"/>
      <c r="P112" s="24"/>
    </row>
    <row r="113" spans="1:16" ht="15.75">
      <c r="A113" s="24"/>
      <c r="B113" s="26"/>
      <c r="C113" s="26"/>
      <c r="D113" s="26"/>
      <c r="E113" s="26"/>
      <c r="F113" s="26"/>
      <c r="G113" s="26"/>
      <c r="H113" s="26"/>
      <c r="I113" s="26"/>
      <c r="J113" s="26"/>
      <c r="K113" s="244"/>
      <c r="L113" s="26"/>
      <c r="M113" s="26"/>
      <c r="N113" s="26"/>
      <c r="O113" s="24"/>
      <c r="P113" s="24"/>
    </row>
    <row r="114" spans="1:16" ht="15.75">
      <c r="A114" s="24"/>
      <c r="B114" s="26"/>
      <c r="C114" s="26"/>
      <c r="D114" s="26"/>
      <c r="E114" s="26"/>
      <c r="F114" s="26"/>
      <c r="G114" s="26"/>
      <c r="H114" s="26"/>
      <c r="I114" s="26"/>
      <c r="J114" s="26"/>
      <c r="K114" s="244"/>
      <c r="L114" s="26"/>
      <c r="M114" s="26"/>
      <c r="N114" s="26"/>
      <c r="O114" s="24"/>
      <c r="P114" s="24"/>
    </row>
    <row r="115" spans="1:16" ht="15.75">
      <c r="A115" s="24"/>
      <c r="B115" s="279" t="s">
        <v>251</v>
      </c>
      <c r="C115" s="285"/>
      <c r="D115" s="285"/>
      <c r="E115" s="278">
        <f t="shared" ref="E115:J115" si="17">E97+E112</f>
        <v>0</v>
      </c>
      <c r="F115" s="278">
        <f t="shared" si="17"/>
        <v>78458795.68566002</v>
      </c>
      <c r="G115" s="278">
        <f t="shared" si="17"/>
        <v>94681346.794717908</v>
      </c>
      <c r="H115" s="278">
        <f t="shared" si="17"/>
        <v>113368483.7527599</v>
      </c>
      <c r="I115" s="278">
        <f t="shared" si="17"/>
        <v>134857546.28224033</v>
      </c>
      <c r="J115" s="278">
        <f t="shared" si="17"/>
        <v>239512572.8406536</v>
      </c>
      <c r="K115" s="244"/>
      <c r="L115" s="26"/>
      <c r="M115" s="26"/>
      <c r="N115" s="26"/>
      <c r="O115" s="24"/>
      <c r="P115" s="24"/>
    </row>
    <row r="116" spans="1:16" ht="15.75">
      <c r="A116" s="24"/>
      <c r="B116" s="26"/>
      <c r="C116" s="26"/>
      <c r="D116" s="26"/>
      <c r="E116" s="26"/>
      <c r="F116" s="26"/>
      <c r="G116" s="26"/>
      <c r="H116" s="26"/>
      <c r="I116" s="26"/>
      <c r="J116" s="26"/>
      <c r="K116" s="244"/>
      <c r="L116" s="26"/>
      <c r="M116" s="26"/>
      <c r="N116" s="26"/>
      <c r="O116" s="24"/>
      <c r="P116" s="24"/>
    </row>
    <row r="117" spans="1:16" ht="15.75">
      <c r="A117" s="24"/>
      <c r="B117" s="237" t="s">
        <v>252</v>
      </c>
      <c r="C117" s="258"/>
      <c r="D117" s="242"/>
      <c r="E117" s="224">
        <v>0</v>
      </c>
      <c r="F117" s="224">
        <f>F115</f>
        <v>78458795.68566002</v>
      </c>
      <c r="G117" s="224">
        <f>G115</f>
        <v>94681346.794717908</v>
      </c>
      <c r="H117" s="224">
        <f>H115</f>
        <v>113368483.7527599</v>
      </c>
      <c r="I117" s="224">
        <f>I115</f>
        <v>134857546.28224033</v>
      </c>
      <c r="J117" s="224">
        <f>J115</f>
        <v>239512572.8406536</v>
      </c>
      <c r="K117" s="244"/>
      <c r="L117" s="26"/>
      <c r="M117" s="26"/>
      <c r="N117" s="26"/>
      <c r="O117" s="24"/>
      <c r="P117" s="24"/>
    </row>
    <row r="118" spans="1:16" ht="15.75">
      <c r="A118" s="24"/>
      <c r="B118" s="237" t="s">
        <v>253</v>
      </c>
      <c r="C118" s="258"/>
      <c r="D118" s="242"/>
      <c r="E118" s="250"/>
      <c r="F118" s="224">
        <f>+'Costos y gastos'!E186</f>
        <v>0</v>
      </c>
      <c r="G118" s="224">
        <f>F120</f>
        <v>78458795.68566002</v>
      </c>
      <c r="H118" s="224">
        <f>G120</f>
        <v>173140142.48037791</v>
      </c>
      <c r="I118" s="224">
        <f>H120</f>
        <v>286508626.23313785</v>
      </c>
      <c r="J118" s="224">
        <f>I120</f>
        <v>421366172.51537818</v>
      </c>
      <c r="K118" s="221"/>
      <c r="L118" s="26"/>
      <c r="M118" s="26"/>
      <c r="N118" s="26"/>
      <c r="O118" s="24"/>
      <c r="P118" s="24"/>
    </row>
    <row r="119" spans="1:16" ht="15.75">
      <c r="A119" s="24"/>
      <c r="B119" s="26"/>
      <c r="C119" s="26"/>
      <c r="D119" s="26"/>
      <c r="E119" s="26"/>
      <c r="F119" s="26"/>
      <c r="G119" s="26"/>
      <c r="H119" s="26"/>
      <c r="I119" s="26"/>
      <c r="J119" s="26"/>
      <c r="K119" s="221"/>
      <c r="L119" s="26"/>
      <c r="M119" s="26"/>
      <c r="N119" s="26"/>
      <c r="O119" s="24"/>
      <c r="P119" s="24"/>
    </row>
    <row r="120" spans="1:16" ht="15.75">
      <c r="A120" s="24"/>
      <c r="B120" s="279" t="s">
        <v>254</v>
      </c>
      <c r="C120" s="282"/>
      <c r="D120" s="284"/>
      <c r="E120" s="278">
        <f t="shared" ref="E120:J120" si="18">E117+E118</f>
        <v>0</v>
      </c>
      <c r="F120" s="278">
        <f>F117+F118</f>
        <v>78458795.68566002</v>
      </c>
      <c r="G120" s="278">
        <f t="shared" si="18"/>
        <v>173140142.48037791</v>
      </c>
      <c r="H120" s="278">
        <f t="shared" si="18"/>
        <v>286508626.23313785</v>
      </c>
      <c r="I120" s="278">
        <f t="shared" si="18"/>
        <v>421366172.51537818</v>
      </c>
      <c r="J120" s="278">
        <f t="shared" si="18"/>
        <v>660878745.35603178</v>
      </c>
      <c r="K120" s="221"/>
      <c r="L120" s="26"/>
      <c r="M120" s="26"/>
      <c r="N120" s="26"/>
      <c r="O120" s="24"/>
      <c r="P120" s="24"/>
    </row>
    <row r="121" spans="1:16" ht="15.75">
      <c r="A121" s="26"/>
      <c r="B121" s="26"/>
      <c r="C121" s="26"/>
      <c r="D121" s="26"/>
      <c r="E121" s="26"/>
      <c r="F121" s="26"/>
      <c r="G121" s="26"/>
      <c r="H121" s="26"/>
      <c r="I121" s="26"/>
      <c r="J121" s="221"/>
      <c r="K121" s="221"/>
      <c r="L121" s="26"/>
      <c r="M121" s="26"/>
      <c r="N121" s="26"/>
      <c r="O121" s="24"/>
      <c r="P121" s="24"/>
    </row>
    <row r="122" spans="1:16" ht="15.75">
      <c r="A122" s="26"/>
      <c r="B122" s="26"/>
      <c r="C122" s="26"/>
      <c r="D122" s="26"/>
      <c r="E122" s="26"/>
      <c r="F122" s="26"/>
      <c r="G122" s="26"/>
      <c r="H122" s="26"/>
      <c r="I122" s="26"/>
      <c r="J122" s="221"/>
      <c r="K122" s="221"/>
      <c r="L122" s="26"/>
      <c r="M122" s="26"/>
      <c r="N122" s="26"/>
      <c r="O122" s="24"/>
      <c r="P122" s="24"/>
    </row>
    <row r="123" spans="1:16" ht="15.75">
      <c r="A123" s="26"/>
      <c r="B123" s="26"/>
      <c r="C123" s="26"/>
      <c r="D123" s="26"/>
      <c r="E123" s="26"/>
      <c r="F123" s="26"/>
      <c r="G123" s="26"/>
      <c r="H123" s="26"/>
      <c r="I123" s="26"/>
      <c r="J123" s="221"/>
      <c r="K123" s="221"/>
      <c r="L123" s="26"/>
      <c r="M123" s="26"/>
      <c r="N123" s="26"/>
      <c r="O123" s="24"/>
      <c r="P123" s="24"/>
    </row>
    <row r="124" spans="1:16" ht="15.75">
      <c r="A124" s="26"/>
      <c r="B124" s="26"/>
      <c r="C124" s="26"/>
      <c r="D124" s="26"/>
      <c r="E124" s="26"/>
      <c r="F124" s="221"/>
      <c r="G124" s="221"/>
      <c r="H124" s="221"/>
      <c r="I124" s="221"/>
      <c r="J124" s="221"/>
      <c r="K124" s="221"/>
      <c r="L124" s="26"/>
      <c r="M124" s="26"/>
      <c r="N124" s="26"/>
      <c r="O124" s="24"/>
      <c r="P124" s="24"/>
    </row>
    <row r="125" spans="1:16" ht="15.75">
      <c r="A125" s="193" t="s">
        <v>305</v>
      </c>
      <c r="B125" s="193" t="s">
        <v>255</v>
      </c>
      <c r="C125" s="26"/>
      <c r="D125" s="26"/>
      <c r="E125" s="26"/>
      <c r="F125" s="26"/>
      <c r="G125" s="26"/>
      <c r="H125" s="26"/>
      <c r="I125" s="26"/>
      <c r="J125" s="221"/>
      <c r="K125" s="221"/>
      <c r="L125" s="26"/>
      <c r="M125" s="26"/>
      <c r="N125" s="26"/>
      <c r="O125" s="24"/>
      <c r="P125" s="24"/>
    </row>
    <row r="126" spans="1:16" ht="15.75">
      <c r="A126" s="26"/>
      <c r="B126" s="26"/>
      <c r="C126" s="26"/>
      <c r="D126" s="26"/>
      <c r="E126" s="26"/>
      <c r="F126" s="26"/>
      <c r="G126" s="26"/>
      <c r="H126" s="26"/>
      <c r="I126" s="26"/>
      <c r="J126" s="221"/>
      <c r="K126" s="221"/>
      <c r="L126" s="26"/>
      <c r="M126" s="26"/>
      <c r="N126" s="26"/>
      <c r="O126" s="24"/>
      <c r="P126" s="24"/>
    </row>
    <row r="127" spans="1:16" ht="15.75">
      <c r="A127" s="26"/>
      <c r="B127" s="26"/>
      <c r="C127" s="223"/>
      <c r="D127" s="223"/>
      <c r="E127" s="211" t="s">
        <v>200</v>
      </c>
      <c r="F127" s="211" t="s">
        <v>200</v>
      </c>
      <c r="G127" s="211" t="s">
        <v>200</v>
      </c>
      <c r="H127" s="211" t="s">
        <v>200</v>
      </c>
      <c r="I127" s="211" t="s">
        <v>200</v>
      </c>
      <c r="J127" s="211" t="s">
        <v>200</v>
      </c>
      <c r="K127" s="221"/>
      <c r="L127" s="26"/>
      <c r="M127" s="26"/>
      <c r="N127" s="26"/>
      <c r="O127" s="24"/>
      <c r="P127" s="24"/>
    </row>
    <row r="128" spans="1:16" ht="15.75">
      <c r="A128" s="26"/>
      <c r="B128" s="223"/>
      <c r="C128" s="243"/>
      <c r="D128" s="259"/>
      <c r="E128" s="275">
        <v>0</v>
      </c>
      <c r="F128" s="275">
        <v>1</v>
      </c>
      <c r="G128" s="275">
        <v>2</v>
      </c>
      <c r="H128" s="275">
        <v>3</v>
      </c>
      <c r="I128" s="275">
        <v>4</v>
      </c>
      <c r="J128" s="275">
        <v>5</v>
      </c>
      <c r="K128" s="221"/>
      <c r="L128" s="26"/>
      <c r="M128" s="26"/>
      <c r="N128" s="26"/>
      <c r="O128" s="24"/>
      <c r="P128" s="24"/>
    </row>
    <row r="129" spans="1:16" ht="15.75">
      <c r="A129" s="26"/>
      <c r="B129" s="260" t="s">
        <v>256</v>
      </c>
      <c r="C129" s="261" t="s">
        <v>190</v>
      </c>
      <c r="D129" s="261">
        <v>33</v>
      </c>
      <c r="E129" s="262">
        <f>+'Costos y gastos'!E186</f>
        <v>0</v>
      </c>
      <c r="F129" s="229">
        <f>+F120</f>
        <v>78458795.68566002</v>
      </c>
      <c r="G129" s="229">
        <f t="shared" ref="G129:I129" si="19">+G120</f>
        <v>173140142.48037791</v>
      </c>
      <c r="H129" s="229">
        <f t="shared" si="19"/>
        <v>286508626.23313785</v>
      </c>
      <c r="I129" s="229">
        <f t="shared" si="19"/>
        <v>421366172.51537818</v>
      </c>
      <c r="J129" s="229">
        <f>+J120+J95</f>
        <v>660878745.35603178</v>
      </c>
      <c r="K129" s="221"/>
      <c r="L129" s="26"/>
      <c r="M129" s="26"/>
      <c r="N129" s="26"/>
      <c r="O129" s="24"/>
      <c r="P129" s="24"/>
    </row>
    <row r="130" spans="1:16" ht="15.75">
      <c r="A130" s="26"/>
      <c r="B130" s="279" t="s">
        <v>257</v>
      </c>
      <c r="C130" s="289"/>
      <c r="D130" s="289"/>
      <c r="E130" s="291">
        <f t="shared" ref="E130:J130" si="20">E129</f>
        <v>0</v>
      </c>
      <c r="F130" s="281">
        <f t="shared" si="20"/>
        <v>78458795.68566002</v>
      </c>
      <c r="G130" s="278">
        <f t="shared" si="20"/>
        <v>173140142.48037791</v>
      </c>
      <c r="H130" s="278">
        <f t="shared" si="20"/>
        <v>286508626.23313785</v>
      </c>
      <c r="I130" s="278">
        <f t="shared" si="20"/>
        <v>421366172.51537818</v>
      </c>
      <c r="J130" s="278">
        <f t="shared" si="20"/>
        <v>660878745.35603178</v>
      </c>
      <c r="K130" s="221"/>
      <c r="L130" s="26"/>
      <c r="M130" s="26"/>
      <c r="N130" s="26"/>
      <c r="O130" s="24"/>
      <c r="P130" s="24"/>
    </row>
    <row r="131" spans="1:16" ht="15.75">
      <c r="A131" s="26"/>
      <c r="B131" s="527"/>
      <c r="C131" s="528"/>
      <c r="D131" s="529"/>
      <c r="E131" s="262"/>
      <c r="F131" s="26"/>
      <c r="G131" s="26"/>
      <c r="H131" s="26"/>
      <c r="I131" s="26"/>
      <c r="J131" s="26"/>
      <c r="K131" s="221"/>
      <c r="L131" s="26"/>
      <c r="M131" s="26"/>
      <c r="N131" s="26"/>
      <c r="O131" s="24"/>
      <c r="P131" s="24"/>
    </row>
    <row r="132" spans="1:16" ht="15.75">
      <c r="A132" s="26"/>
      <c r="B132" s="256" t="s">
        <v>258</v>
      </c>
      <c r="C132" s="240" t="s">
        <v>190</v>
      </c>
      <c r="D132" s="240">
        <v>1</v>
      </c>
      <c r="E132" s="262">
        <f>+'Inversión '!F5</f>
        <v>0</v>
      </c>
      <c r="F132" s="262">
        <f t="shared" ref="F132:F137" si="21">+E132</f>
        <v>0</v>
      </c>
      <c r="G132" s="262">
        <f t="shared" ref="G132:J132" si="22">+F132</f>
        <v>0</v>
      </c>
      <c r="H132" s="262">
        <f t="shared" si="22"/>
        <v>0</v>
      </c>
      <c r="I132" s="262">
        <f t="shared" si="22"/>
        <v>0</v>
      </c>
      <c r="J132" s="262">
        <f t="shared" si="22"/>
        <v>0</v>
      </c>
      <c r="K132" s="221"/>
      <c r="L132" s="26"/>
      <c r="M132" s="26"/>
      <c r="N132" s="26"/>
      <c r="O132" s="24"/>
      <c r="P132" s="24"/>
    </row>
    <row r="133" spans="1:16" ht="15.75">
      <c r="A133" s="26"/>
      <c r="B133" s="237" t="s">
        <v>423</v>
      </c>
      <c r="C133" s="239" t="s">
        <v>190</v>
      </c>
      <c r="D133" s="239">
        <v>2</v>
      </c>
      <c r="E133" s="262">
        <f>'Costos y gastos'!C85</f>
        <v>18000000</v>
      </c>
      <c r="F133" s="262">
        <f t="shared" si="21"/>
        <v>18000000</v>
      </c>
      <c r="G133" s="262">
        <f t="shared" ref="G133:J133" si="23">+F133</f>
        <v>18000000</v>
      </c>
      <c r="H133" s="262">
        <f t="shared" si="23"/>
        <v>18000000</v>
      </c>
      <c r="I133" s="262">
        <f t="shared" si="23"/>
        <v>18000000</v>
      </c>
      <c r="J133" s="262">
        <f t="shared" si="23"/>
        <v>18000000</v>
      </c>
      <c r="K133" s="221"/>
      <c r="L133" s="26"/>
      <c r="M133" s="26"/>
      <c r="N133" s="26"/>
      <c r="O133" s="24"/>
      <c r="P133" s="24"/>
    </row>
    <row r="134" spans="1:16" ht="15.75">
      <c r="A134" s="26"/>
      <c r="B134" s="237" t="s">
        <v>259</v>
      </c>
      <c r="C134" s="239" t="s">
        <v>190</v>
      </c>
      <c r="D134" s="239">
        <v>3</v>
      </c>
      <c r="E134" s="224">
        <f>+'Inversión '!F20</f>
        <v>159965458</v>
      </c>
      <c r="F134" s="224">
        <f t="shared" si="21"/>
        <v>159965458</v>
      </c>
      <c r="G134" s="224">
        <f t="shared" ref="G134:J134" si="24">+F134</f>
        <v>159965458</v>
      </c>
      <c r="H134" s="224">
        <f t="shared" si="24"/>
        <v>159965458</v>
      </c>
      <c r="I134" s="224">
        <f t="shared" si="24"/>
        <v>159965458</v>
      </c>
      <c r="J134" s="224">
        <f t="shared" si="24"/>
        <v>159965458</v>
      </c>
      <c r="K134" s="221"/>
      <c r="L134" s="26"/>
      <c r="M134" s="26"/>
      <c r="N134" s="26"/>
      <c r="O134" s="24"/>
      <c r="P134" s="24"/>
    </row>
    <row r="135" spans="1:16" ht="15.75">
      <c r="A135" s="26"/>
      <c r="B135" s="237" t="s">
        <v>260</v>
      </c>
      <c r="C135" s="239" t="s">
        <v>190</v>
      </c>
      <c r="D135" s="239">
        <v>4</v>
      </c>
      <c r="E135" s="224">
        <f>+'Inversión '!E28</f>
        <v>0</v>
      </c>
      <c r="F135" s="224">
        <f t="shared" si="21"/>
        <v>0</v>
      </c>
      <c r="G135" s="224">
        <f t="shared" ref="G135:J135" si="25">+F135</f>
        <v>0</v>
      </c>
      <c r="H135" s="224">
        <f t="shared" si="25"/>
        <v>0</v>
      </c>
      <c r="I135" s="224">
        <f t="shared" si="25"/>
        <v>0</v>
      </c>
      <c r="J135" s="224">
        <f t="shared" si="25"/>
        <v>0</v>
      </c>
      <c r="K135" s="221"/>
      <c r="L135" s="26"/>
      <c r="M135" s="26"/>
      <c r="N135" s="26"/>
      <c r="O135" s="24"/>
      <c r="P135" s="24"/>
    </row>
    <row r="136" spans="1:16" ht="15.75">
      <c r="A136" s="26"/>
      <c r="B136" s="237" t="s">
        <v>261</v>
      </c>
      <c r="C136" s="239" t="s">
        <v>190</v>
      </c>
      <c r="D136" s="239">
        <v>5</v>
      </c>
      <c r="E136" s="224">
        <f>+'Inversión '!E37</f>
        <v>0</v>
      </c>
      <c r="F136" s="224">
        <f t="shared" si="21"/>
        <v>0</v>
      </c>
      <c r="G136" s="224">
        <f t="shared" ref="G136:J136" si="26">+F136</f>
        <v>0</v>
      </c>
      <c r="H136" s="224">
        <f t="shared" si="26"/>
        <v>0</v>
      </c>
      <c r="I136" s="224">
        <f t="shared" si="26"/>
        <v>0</v>
      </c>
      <c r="J136" s="224">
        <f t="shared" si="26"/>
        <v>0</v>
      </c>
      <c r="K136" s="221"/>
      <c r="L136" s="26"/>
      <c r="M136" s="26"/>
      <c r="N136" s="26"/>
      <c r="O136" s="24"/>
      <c r="P136" s="24"/>
    </row>
    <row r="137" spans="1:16" ht="15.75">
      <c r="A137" s="26"/>
      <c r="B137" s="237" t="s">
        <v>129</v>
      </c>
      <c r="C137" s="239" t="s">
        <v>190</v>
      </c>
      <c r="D137" s="239">
        <v>6</v>
      </c>
      <c r="E137" s="224">
        <f>+'Inversión '!E44</f>
        <v>8415458</v>
      </c>
      <c r="F137" s="224">
        <f t="shared" si="21"/>
        <v>8415458</v>
      </c>
      <c r="G137" s="224">
        <f t="shared" ref="G137:J137" si="27">+F137</f>
        <v>8415458</v>
      </c>
      <c r="H137" s="224">
        <f t="shared" si="27"/>
        <v>8415458</v>
      </c>
      <c r="I137" s="224">
        <f t="shared" si="27"/>
        <v>8415458</v>
      </c>
      <c r="J137" s="224">
        <f t="shared" si="27"/>
        <v>8415458</v>
      </c>
      <c r="K137" s="221"/>
      <c r="L137" s="221"/>
      <c r="M137" s="26"/>
      <c r="N137" s="26"/>
      <c r="O137" s="24"/>
      <c r="P137" s="24"/>
    </row>
    <row r="138" spans="1:16" ht="15.75">
      <c r="A138" s="26"/>
      <c r="B138" s="237" t="s">
        <v>262</v>
      </c>
      <c r="C138" s="239" t="s">
        <v>190</v>
      </c>
      <c r="D138" s="239">
        <v>13</v>
      </c>
      <c r="E138" s="224"/>
      <c r="F138" s="224">
        <f>+'Costos y gastos'!I70</f>
        <v>9798272.9000000004</v>
      </c>
      <c r="G138" s="224">
        <f>$F$138+F138</f>
        <v>19596545.800000001</v>
      </c>
      <c r="H138" s="224">
        <f t="shared" ref="H138:J138" si="28">$F$138+G138</f>
        <v>29394818.700000003</v>
      </c>
      <c r="I138" s="224">
        <f t="shared" si="28"/>
        <v>39193091.600000001</v>
      </c>
      <c r="J138" s="224">
        <f t="shared" si="28"/>
        <v>48991364.5</v>
      </c>
      <c r="K138" s="221"/>
      <c r="L138" s="26"/>
      <c r="M138" s="26"/>
      <c r="N138" s="26"/>
      <c r="O138" s="24"/>
      <c r="P138" s="24"/>
    </row>
    <row r="139" spans="1:16" ht="15.75">
      <c r="A139" s="26"/>
      <c r="B139" s="292" t="s">
        <v>263</v>
      </c>
      <c r="C139" s="289"/>
      <c r="D139" s="289"/>
      <c r="E139" s="291">
        <f>+SUM(E132:E137)-E138</f>
        <v>186380916</v>
      </c>
      <c r="F139" s="281">
        <f>SUM(F132:F137)-F138</f>
        <v>176582643.09999999</v>
      </c>
      <c r="G139" s="281">
        <f t="shared" ref="G139:J139" si="29">SUM(G132:G137)-G138</f>
        <v>166784370.19999999</v>
      </c>
      <c r="H139" s="281">
        <f t="shared" si="29"/>
        <v>156986097.30000001</v>
      </c>
      <c r="I139" s="281">
        <f t="shared" si="29"/>
        <v>147187824.40000001</v>
      </c>
      <c r="J139" s="281">
        <f t="shared" si="29"/>
        <v>137389551.5</v>
      </c>
      <c r="K139" s="221"/>
      <c r="L139" s="26"/>
      <c r="M139" s="26"/>
      <c r="N139" s="26"/>
      <c r="O139" s="24"/>
      <c r="P139" s="24"/>
    </row>
    <row r="140" spans="1:16" ht="15.75">
      <c r="A140" s="26"/>
      <c r="B140" s="260" t="s">
        <v>264</v>
      </c>
      <c r="C140" s="248" t="s">
        <v>190</v>
      </c>
      <c r="D140" s="248">
        <v>8</v>
      </c>
      <c r="E140" s="224">
        <f>+'Inversión '!D69</f>
        <v>6850000</v>
      </c>
      <c r="F140" s="229">
        <f>+E140</f>
        <v>6850000</v>
      </c>
      <c r="G140" s="224">
        <f>F140</f>
        <v>6850000</v>
      </c>
      <c r="H140" s="224">
        <f>G140</f>
        <v>6850000</v>
      </c>
      <c r="I140" s="224">
        <f>H140</f>
        <v>6850000</v>
      </c>
      <c r="J140" s="224">
        <f>I140</f>
        <v>6850000</v>
      </c>
      <c r="K140" s="221"/>
      <c r="L140" s="26"/>
      <c r="M140" s="26"/>
      <c r="N140" s="272"/>
      <c r="O140" s="24"/>
      <c r="P140" s="24"/>
    </row>
    <row r="141" spans="1:16" ht="15.75">
      <c r="A141" s="26"/>
      <c r="B141" s="260" t="s">
        <v>265</v>
      </c>
      <c r="C141" s="261"/>
      <c r="D141" s="261"/>
      <c r="E141" s="262"/>
      <c r="F141" s="262">
        <f>-'Inversión '!D71</f>
        <v>-1370000</v>
      </c>
      <c r="G141" s="262">
        <f>+F141</f>
        <v>-1370000</v>
      </c>
      <c r="H141" s="262">
        <f t="shared" ref="H141:J141" si="30">+G141</f>
        <v>-1370000</v>
      </c>
      <c r="I141" s="262">
        <f t="shared" si="30"/>
        <v>-1370000</v>
      </c>
      <c r="J141" s="262">
        <f t="shared" si="30"/>
        <v>-1370000</v>
      </c>
      <c r="K141" s="221"/>
      <c r="L141" s="26"/>
      <c r="M141" s="26"/>
      <c r="N141" s="26"/>
      <c r="O141" s="24"/>
      <c r="P141" s="24"/>
    </row>
    <row r="142" spans="1:16" ht="15.75">
      <c r="A142" s="26"/>
      <c r="B142" s="292" t="s">
        <v>266</v>
      </c>
      <c r="C142" s="293"/>
      <c r="D142" s="293"/>
      <c r="E142" s="291">
        <f>+E140+E141</f>
        <v>6850000</v>
      </c>
      <c r="F142" s="291">
        <f>+F140+F141</f>
        <v>5480000</v>
      </c>
      <c r="G142" s="291">
        <f>F142+G141</f>
        <v>4110000</v>
      </c>
      <c r="H142" s="291">
        <f>G142+H141</f>
        <v>2740000</v>
      </c>
      <c r="I142" s="291">
        <f>H142+I141</f>
        <v>1370000</v>
      </c>
      <c r="J142" s="291">
        <f>I142+J141</f>
        <v>0</v>
      </c>
      <c r="K142" s="221" t="s">
        <v>223</v>
      </c>
      <c r="L142" s="26"/>
      <c r="M142" s="26"/>
      <c r="N142" s="26"/>
      <c r="O142" s="24"/>
      <c r="P142" s="24"/>
    </row>
    <row r="143" spans="1:16" ht="15.75">
      <c r="A143" s="26"/>
      <c r="B143" s="294" t="s">
        <v>267</v>
      </c>
      <c r="C143" s="295"/>
      <c r="D143" s="295"/>
      <c r="E143" s="296">
        <f>E142+E139+E130</f>
        <v>193230916</v>
      </c>
      <c r="F143" s="296">
        <f t="shared" ref="F143:J143" si="31">F142+F139+F130</f>
        <v>260521438.78566003</v>
      </c>
      <c r="G143" s="276">
        <f t="shared" si="31"/>
        <v>344034512.6803779</v>
      </c>
      <c r="H143" s="276">
        <f t="shared" si="31"/>
        <v>446234723.53313786</v>
      </c>
      <c r="I143" s="276">
        <f t="shared" si="31"/>
        <v>569923996.91537821</v>
      </c>
      <c r="J143" s="276">
        <f t="shared" si="31"/>
        <v>798268296.85603178</v>
      </c>
      <c r="K143" s="221"/>
      <c r="L143" s="26"/>
      <c r="M143" s="26"/>
      <c r="N143" s="26"/>
      <c r="O143" s="24"/>
      <c r="P143" s="24"/>
    </row>
    <row r="144" spans="1:16" ht="15.75">
      <c r="A144" s="26"/>
      <c r="B144" s="263"/>
      <c r="C144" s="264"/>
      <c r="D144" s="264"/>
      <c r="E144" s="262"/>
      <c r="F144" s="264"/>
      <c r="G144" s="264"/>
      <c r="H144" s="264"/>
      <c r="I144" s="264"/>
      <c r="J144" s="265"/>
      <c r="K144" s="221"/>
      <c r="L144" s="26"/>
      <c r="M144" s="26"/>
      <c r="N144" s="26"/>
      <c r="O144" s="24"/>
      <c r="P144" s="24"/>
    </row>
    <row r="145" spans="1:16" ht="15.75">
      <c r="A145" s="26"/>
      <c r="B145" s="260" t="s">
        <v>268</v>
      </c>
      <c r="C145" s="266"/>
      <c r="D145" s="267"/>
      <c r="E145" s="224">
        <f>+'Cálculo de credito'!O14</f>
        <v>0</v>
      </c>
      <c r="F145" s="229">
        <f>+'Cálculo de credito'!O15</f>
        <v>0</v>
      </c>
      <c r="G145" s="224">
        <f>+'Cálculo de credito'!O16</f>
        <v>0</v>
      </c>
      <c r="H145" s="224">
        <f>+'Cálculo de credito'!O17</f>
        <v>0</v>
      </c>
      <c r="I145" s="224">
        <f>+'Cálculo de credito'!O18</f>
        <v>0</v>
      </c>
      <c r="J145" s="224"/>
      <c r="K145" s="221"/>
      <c r="L145" s="26"/>
      <c r="M145" s="26"/>
      <c r="N145" s="26"/>
      <c r="O145" s="24"/>
      <c r="P145" s="24"/>
    </row>
    <row r="146" spans="1:16" ht="15.75">
      <c r="A146" s="26"/>
      <c r="B146" s="279" t="s">
        <v>269</v>
      </c>
      <c r="C146" s="285"/>
      <c r="D146" s="285"/>
      <c r="E146" s="281">
        <f t="shared" ref="E146:I146" si="32">SUM(E145:E145)</f>
        <v>0</v>
      </c>
      <c r="F146" s="281">
        <f t="shared" si="32"/>
        <v>0</v>
      </c>
      <c r="G146" s="278">
        <f>SUM(G145:G145)</f>
        <v>0</v>
      </c>
      <c r="H146" s="278">
        <f t="shared" si="32"/>
        <v>0</v>
      </c>
      <c r="I146" s="278">
        <f t="shared" si="32"/>
        <v>0</v>
      </c>
      <c r="J146" s="278">
        <f>SUM(J145:J145)</f>
        <v>0</v>
      </c>
      <c r="K146" s="221"/>
      <c r="L146" s="26"/>
      <c r="M146" s="26"/>
      <c r="N146" s="26"/>
      <c r="O146" s="24"/>
      <c r="P146" s="24"/>
    </row>
    <row r="147" spans="1:16" ht="15.75">
      <c r="A147" s="26"/>
      <c r="B147" s="507" t="s">
        <v>270</v>
      </c>
      <c r="C147" s="508"/>
      <c r="D147" s="509"/>
      <c r="E147" s="229">
        <f>+'Cálculo de credito'!P14</f>
        <v>0</v>
      </c>
      <c r="F147" s="229">
        <f>+'Cálculo de credito'!P15</f>
        <v>0</v>
      </c>
      <c r="G147" s="224">
        <f>+'Cálculo de credito'!P16</f>
        <v>0</v>
      </c>
      <c r="H147" s="224">
        <f>+'Cálculo de credito'!P17</f>
        <v>0</v>
      </c>
      <c r="I147" s="224"/>
      <c r="J147" s="224"/>
      <c r="K147" s="221"/>
      <c r="L147" s="26"/>
      <c r="M147" s="26"/>
      <c r="N147" s="26"/>
      <c r="O147" s="24"/>
      <c r="P147" s="24"/>
    </row>
    <row r="148" spans="1:16" ht="15.75">
      <c r="A148" s="26"/>
      <c r="B148" s="294" t="s">
        <v>271</v>
      </c>
      <c r="C148" s="295"/>
      <c r="D148" s="295"/>
      <c r="E148" s="297">
        <f>SUM(E146:E147)</f>
        <v>0</v>
      </c>
      <c r="F148" s="296">
        <f>F146+F147</f>
        <v>0</v>
      </c>
      <c r="G148" s="276">
        <f>G146+G147</f>
        <v>0</v>
      </c>
      <c r="H148" s="276">
        <f>H146+H147</f>
        <v>0</v>
      </c>
      <c r="I148" s="276">
        <f>I146+I147</f>
        <v>0</v>
      </c>
      <c r="J148" s="276">
        <f>J146+J147</f>
        <v>0</v>
      </c>
      <c r="K148" s="221"/>
      <c r="L148" s="26"/>
      <c r="M148" s="26"/>
      <c r="N148" s="26"/>
      <c r="O148" s="24"/>
      <c r="P148" s="24"/>
    </row>
    <row r="149" spans="1:16" ht="15.75">
      <c r="A149" s="26"/>
      <c r="B149" s="263"/>
      <c r="C149" s="264"/>
      <c r="D149" s="264"/>
      <c r="E149" s="262"/>
      <c r="F149" s="264"/>
      <c r="G149" s="264"/>
      <c r="H149" s="264"/>
      <c r="I149" s="264"/>
      <c r="J149" s="265"/>
      <c r="K149" s="221"/>
      <c r="L149" s="26"/>
      <c r="M149" s="26"/>
      <c r="N149" s="221"/>
      <c r="O149" s="24"/>
      <c r="P149" s="24"/>
    </row>
    <row r="150" spans="1:16" ht="15.75">
      <c r="A150" s="26"/>
      <c r="B150" s="268" t="s">
        <v>272</v>
      </c>
      <c r="C150" s="269"/>
      <c r="D150" s="255"/>
      <c r="E150" s="262">
        <f>'Costos y gastos'!C201</f>
        <v>193230916</v>
      </c>
      <c r="F150" s="229">
        <f>E150</f>
        <v>193230916</v>
      </c>
      <c r="G150" s="229">
        <f>F150</f>
        <v>193230916</v>
      </c>
      <c r="H150" s="229">
        <f>G150</f>
        <v>193230916</v>
      </c>
      <c r="I150" s="229">
        <f>H150</f>
        <v>193230916</v>
      </c>
      <c r="J150" s="229">
        <f>I150</f>
        <v>193230916</v>
      </c>
      <c r="K150" s="221"/>
      <c r="L150" s="26"/>
      <c r="M150" s="26"/>
      <c r="N150" s="272"/>
      <c r="O150" s="24"/>
      <c r="P150" s="24"/>
    </row>
    <row r="151" spans="1:16" ht="15.75">
      <c r="A151" s="26"/>
      <c r="B151" s="260" t="s">
        <v>273</v>
      </c>
      <c r="C151" s="266"/>
      <c r="D151" s="261"/>
      <c r="E151" s="262"/>
      <c r="F151" s="229"/>
      <c r="G151" s="224">
        <f>+F152</f>
        <v>69164436.273894027</v>
      </c>
      <c r="H151" s="224">
        <f>+F152+G152</f>
        <v>152755350.96475613</v>
      </c>
      <c r="I151" s="224">
        <f>+F152+G152+H152</f>
        <v>252970013.22692996</v>
      </c>
      <c r="J151" s="224">
        <f>+F152+G152+H152+I152</f>
        <v>372306794.991799</v>
      </c>
      <c r="K151" s="221"/>
      <c r="L151" s="26"/>
      <c r="M151" s="26"/>
      <c r="N151" s="26"/>
      <c r="O151" s="24"/>
      <c r="P151" s="24"/>
    </row>
    <row r="152" spans="1:16" ht="15.75">
      <c r="A152" s="26"/>
      <c r="B152" s="260" t="s">
        <v>274</v>
      </c>
      <c r="C152" s="266"/>
      <c r="D152" s="261"/>
      <c r="E152" s="262"/>
      <c r="F152" s="229">
        <f>+E61</f>
        <v>69164436.273894027</v>
      </c>
      <c r="G152" s="229">
        <f>+F61</f>
        <v>83590914.690862104</v>
      </c>
      <c r="H152" s="229">
        <f>+G61</f>
        <v>100214662.26217383</v>
      </c>
      <c r="I152" s="229">
        <f>+H61</f>
        <v>119336781.764869</v>
      </c>
      <c r="J152" s="229">
        <f>+I61</f>
        <v>141297648.38074324</v>
      </c>
      <c r="K152" s="221"/>
      <c r="L152" s="26"/>
      <c r="M152" s="26"/>
      <c r="N152" s="26"/>
      <c r="O152" s="24"/>
      <c r="P152" s="24"/>
    </row>
    <row r="153" spans="1:16" ht="15.75">
      <c r="A153" s="26"/>
      <c r="B153" s="270" t="s">
        <v>375</v>
      </c>
      <c r="C153" s="271"/>
      <c r="D153" s="248"/>
      <c r="E153" s="262"/>
      <c r="F153" s="229">
        <v>31187803</v>
      </c>
      <c r="G153" s="229">
        <v>30430587</v>
      </c>
      <c r="H153" s="229">
        <v>35406504</v>
      </c>
      <c r="I153" s="229">
        <v>40979532</v>
      </c>
      <c r="J153" s="229">
        <v>83212392</v>
      </c>
      <c r="K153" s="221"/>
      <c r="L153" s="26"/>
      <c r="M153" s="26"/>
      <c r="N153" s="26"/>
      <c r="O153" s="24"/>
      <c r="P153" s="24"/>
    </row>
    <row r="154" spans="1:16" ht="15.75">
      <c r="A154" s="26"/>
      <c r="B154" s="270" t="s">
        <v>275</v>
      </c>
      <c r="C154" s="271"/>
      <c r="D154" s="248"/>
      <c r="E154" s="262"/>
      <c r="F154" s="229">
        <f>+E60</f>
        <v>7684937.3637660034</v>
      </c>
      <c r="G154" s="229">
        <f>+F154+F60</f>
        <v>16972816.773861796</v>
      </c>
      <c r="H154" s="229">
        <f>+G154+G60</f>
        <v>28107779.247436665</v>
      </c>
      <c r="I154" s="229">
        <f>+H154+H60</f>
        <v>41367421.665755443</v>
      </c>
      <c r="J154" s="229">
        <f>+I154+I60</f>
        <v>57067160.374726914</v>
      </c>
      <c r="K154" s="26"/>
      <c r="L154" s="26"/>
      <c r="M154" s="26"/>
      <c r="N154" s="390"/>
      <c r="O154" s="24"/>
      <c r="P154" s="24"/>
    </row>
    <row r="155" spans="1:16" ht="15.75">
      <c r="A155" s="26"/>
      <c r="B155" s="294" t="s">
        <v>276</v>
      </c>
      <c r="C155" s="298"/>
      <c r="D155" s="298"/>
      <c r="E155" s="299">
        <f t="shared" ref="E155:J155" si="33">SUM(E150:E154)</f>
        <v>193230916</v>
      </c>
      <c r="F155" s="299">
        <f t="shared" si="33"/>
        <v>301268092.63766003</v>
      </c>
      <c r="G155" s="300">
        <f t="shared" si="33"/>
        <v>393389670.7386179</v>
      </c>
      <c r="H155" s="300">
        <f t="shared" si="33"/>
        <v>509715212.47436661</v>
      </c>
      <c r="I155" s="300">
        <f t="shared" si="33"/>
        <v>647884664.65755439</v>
      </c>
      <c r="J155" s="300">
        <f t="shared" si="33"/>
        <v>847114911.74726915</v>
      </c>
      <c r="K155" s="26"/>
      <c r="L155" s="26"/>
      <c r="M155" s="26"/>
      <c r="N155" s="26"/>
      <c r="O155" s="24"/>
      <c r="P155" s="24"/>
    </row>
    <row r="156" spans="1:16" ht="15.75">
      <c r="A156" s="26"/>
      <c r="B156" s="294" t="s">
        <v>277</v>
      </c>
      <c r="C156" s="298"/>
      <c r="D156" s="298"/>
      <c r="E156" s="297">
        <f t="shared" ref="E156:J156" si="34">E148+E155</f>
        <v>193230916</v>
      </c>
      <c r="F156" s="296">
        <f t="shared" si="34"/>
        <v>301268092.63766003</v>
      </c>
      <c r="G156" s="276">
        <f t="shared" si="34"/>
        <v>393389670.7386179</v>
      </c>
      <c r="H156" s="276">
        <f t="shared" si="34"/>
        <v>509715212.47436661</v>
      </c>
      <c r="I156" s="276">
        <f t="shared" si="34"/>
        <v>647884664.65755439</v>
      </c>
      <c r="J156" s="276">
        <f t="shared" si="34"/>
        <v>847114911.74726915</v>
      </c>
      <c r="K156" s="26"/>
      <c r="L156" s="26"/>
      <c r="M156" s="26"/>
      <c r="N156" s="26"/>
      <c r="O156" s="24"/>
      <c r="P156" s="24"/>
    </row>
    <row r="157" spans="1:16" ht="15.75">
      <c r="A157" s="26"/>
      <c r="B157" s="26"/>
      <c r="C157" s="26"/>
      <c r="D157" s="26"/>
      <c r="E157" s="272"/>
      <c r="F157" s="26"/>
      <c r="G157" s="26"/>
      <c r="H157" s="26"/>
      <c r="I157" s="26"/>
      <c r="J157" s="26"/>
      <c r="K157" s="221"/>
      <c r="L157" s="26"/>
      <c r="M157" s="26"/>
      <c r="N157" s="26"/>
      <c r="O157" s="24"/>
      <c r="P157" s="24"/>
    </row>
    <row r="158" spans="1:16" ht="15.75">
      <c r="A158" s="26"/>
      <c r="B158" s="26"/>
      <c r="C158" s="26"/>
      <c r="D158" s="26"/>
      <c r="E158" s="272"/>
      <c r="F158" s="221"/>
      <c r="G158" s="221"/>
      <c r="H158" s="221"/>
      <c r="I158" s="221"/>
      <c r="J158" s="221"/>
      <c r="K158" s="26"/>
      <c r="L158" s="26"/>
      <c r="M158" s="26"/>
      <c r="N158" s="26"/>
      <c r="O158" s="24"/>
      <c r="P158" s="24"/>
    </row>
    <row r="159" spans="1:16" ht="15.75">
      <c r="A159" s="26"/>
      <c r="B159" s="294" t="s">
        <v>278</v>
      </c>
      <c r="C159" s="298"/>
      <c r="D159" s="298"/>
      <c r="E159" s="297">
        <f>E143-E156</f>
        <v>0</v>
      </c>
      <c r="F159" s="276">
        <v>0</v>
      </c>
      <c r="G159" s="276">
        <v>0</v>
      </c>
      <c r="H159" s="276">
        <v>0</v>
      </c>
      <c r="I159" s="276">
        <v>0</v>
      </c>
      <c r="J159" s="276">
        <v>0</v>
      </c>
      <c r="K159" s="26"/>
      <c r="L159" s="26"/>
      <c r="M159" s="26"/>
      <c r="N159" s="26"/>
      <c r="O159" s="24"/>
      <c r="P159" s="24"/>
    </row>
    <row r="160" spans="1:16" ht="15.75">
      <c r="A160" s="26"/>
      <c r="B160" s="26"/>
      <c r="C160" s="26"/>
      <c r="D160" s="26"/>
      <c r="E160" s="221"/>
      <c r="F160" s="188" t="s">
        <v>279</v>
      </c>
      <c r="G160" s="188"/>
      <c r="H160" s="188"/>
      <c r="I160" s="26"/>
      <c r="J160" s="26"/>
      <c r="K160" s="26"/>
      <c r="L160" s="26"/>
      <c r="M160" s="26"/>
      <c r="N160" s="26"/>
      <c r="O160" s="24"/>
      <c r="P160" s="24"/>
    </row>
    <row r="161" spans="1:16" ht="15.75">
      <c r="A161" s="26"/>
      <c r="B161" s="26"/>
      <c r="C161" s="26"/>
      <c r="D161" s="26"/>
      <c r="E161" s="221"/>
      <c r="F161" s="26"/>
      <c r="G161" s="221"/>
      <c r="H161" s="26"/>
      <c r="I161" s="221"/>
      <c r="J161" s="221"/>
      <c r="K161" s="26"/>
      <c r="L161" s="26"/>
      <c r="M161" s="26"/>
      <c r="N161" s="26"/>
      <c r="O161" s="24"/>
      <c r="P161" s="24"/>
    </row>
    <row r="162" spans="1:16" ht="15.75">
      <c r="A162" s="26"/>
      <c r="B162" s="26"/>
      <c r="C162" s="26"/>
      <c r="D162" s="26"/>
      <c r="E162" s="221"/>
      <c r="F162" s="26"/>
      <c r="G162" s="221"/>
      <c r="H162" s="26"/>
      <c r="I162" s="221"/>
      <c r="J162" s="26"/>
      <c r="K162" s="26"/>
      <c r="L162" s="26"/>
      <c r="M162" s="26"/>
      <c r="N162" s="353"/>
      <c r="O162" s="24"/>
      <c r="P162" s="24"/>
    </row>
    <row r="163" spans="1:16" ht="15.75">
      <c r="A163" s="26"/>
      <c r="B163" s="222"/>
      <c r="C163" s="223"/>
      <c r="D163" s="223"/>
      <c r="E163" s="400"/>
      <c r="F163" s="223"/>
      <c r="G163" s="400"/>
      <c r="H163" s="223"/>
      <c r="I163" s="400"/>
      <c r="J163" s="223"/>
      <c r="K163" s="26"/>
      <c r="L163" s="26"/>
      <c r="M163" s="26"/>
      <c r="N163" s="26"/>
      <c r="O163" s="24"/>
      <c r="P163" s="24"/>
    </row>
    <row r="164" spans="1:16" ht="15.75">
      <c r="A164" s="26"/>
      <c r="B164" s="223"/>
      <c r="C164" s="223"/>
      <c r="D164" s="223"/>
      <c r="E164" s="400"/>
      <c r="F164" s="400"/>
      <c r="G164" s="400"/>
      <c r="H164" s="400"/>
      <c r="I164" s="400"/>
      <c r="J164" s="223"/>
      <c r="K164" s="26"/>
      <c r="L164" s="26"/>
      <c r="M164" s="26"/>
      <c r="N164" s="26"/>
      <c r="O164" s="24"/>
      <c r="P164" s="24"/>
    </row>
    <row r="165" spans="1:16" ht="15.75">
      <c r="A165" s="26"/>
      <c r="B165" s="223"/>
      <c r="C165" s="223"/>
      <c r="D165" s="223"/>
      <c r="E165" s="223"/>
      <c r="F165" s="223"/>
      <c r="G165" s="223"/>
      <c r="H165" s="223"/>
      <c r="I165" s="223"/>
      <c r="J165" s="223"/>
      <c r="K165" s="26"/>
      <c r="L165" s="26"/>
      <c r="M165" s="26"/>
      <c r="N165" s="26"/>
      <c r="O165" s="24"/>
      <c r="P165" s="24"/>
    </row>
    <row r="166" spans="1:16" ht="15.75">
      <c r="A166" s="26"/>
      <c r="B166" s="222"/>
      <c r="C166" s="223"/>
      <c r="D166" s="223"/>
      <c r="E166" s="401"/>
      <c r="F166" s="401"/>
      <c r="G166" s="401"/>
      <c r="H166" s="401"/>
      <c r="I166" s="401"/>
      <c r="J166" s="223"/>
      <c r="K166" s="26"/>
      <c r="L166" s="26"/>
      <c r="M166" s="26"/>
      <c r="N166" s="26"/>
      <c r="O166" s="24"/>
      <c r="P166" s="24"/>
    </row>
    <row r="167" spans="1:16" ht="15.75">
      <c r="A167" s="26"/>
      <c r="B167" s="222"/>
      <c r="C167" s="223"/>
      <c r="D167" s="223"/>
      <c r="E167" s="402"/>
      <c r="F167" s="402"/>
      <c r="G167" s="402"/>
      <c r="H167" s="402"/>
      <c r="I167" s="402"/>
      <c r="J167" s="223"/>
      <c r="K167" s="26"/>
      <c r="L167" s="26"/>
      <c r="M167" s="26"/>
      <c r="N167" s="26"/>
      <c r="O167" s="24"/>
      <c r="P167" s="24"/>
    </row>
    <row r="168" spans="1:16" ht="15.75">
      <c r="A168" s="26"/>
      <c r="B168" s="222"/>
      <c r="C168" s="223"/>
      <c r="D168" s="223"/>
      <c r="E168" s="403"/>
      <c r="F168" s="403"/>
      <c r="G168" s="403"/>
      <c r="H168" s="403"/>
      <c r="I168" s="403"/>
      <c r="J168" s="223"/>
      <c r="K168" s="26"/>
      <c r="L168" s="26"/>
      <c r="M168" s="26"/>
      <c r="N168" s="26"/>
      <c r="O168" s="24"/>
      <c r="P168" s="24"/>
    </row>
    <row r="169" spans="1:16" ht="15.75">
      <c r="A169" s="26"/>
      <c r="B169" s="222"/>
      <c r="C169" s="223"/>
      <c r="D169" s="223"/>
      <c r="E169" s="403"/>
      <c r="F169" s="403"/>
      <c r="G169" s="403"/>
      <c r="H169" s="403"/>
      <c r="I169" s="403"/>
      <c r="J169" s="223"/>
      <c r="K169" s="26"/>
      <c r="L169" s="26"/>
      <c r="M169" s="26"/>
      <c r="N169" s="26"/>
      <c r="O169" s="24"/>
      <c r="P169" s="24"/>
    </row>
    <row r="170" spans="1:16" ht="15.75">
      <c r="A170" s="26"/>
      <c r="B170" s="222"/>
      <c r="C170" s="223"/>
      <c r="D170" s="223"/>
      <c r="E170" s="403"/>
      <c r="F170" s="403"/>
      <c r="G170" s="403"/>
      <c r="H170" s="403"/>
      <c r="I170" s="403"/>
      <c r="J170" s="223"/>
      <c r="K170" s="26"/>
      <c r="L170" s="26"/>
      <c r="M170" s="26"/>
      <c r="N170" s="26"/>
      <c r="O170" s="24"/>
      <c r="P170" s="24"/>
    </row>
    <row r="171" spans="1:16" ht="15.75">
      <c r="A171" s="26"/>
      <c r="B171" s="222"/>
      <c r="C171" s="223"/>
      <c r="D171" s="223"/>
      <c r="E171" s="403"/>
      <c r="F171" s="403"/>
      <c r="G171" s="403"/>
      <c r="H171" s="403"/>
      <c r="I171" s="403"/>
      <c r="J171" s="223"/>
      <c r="K171" s="26"/>
      <c r="L171" s="26"/>
      <c r="M171" s="26"/>
      <c r="N171" s="26"/>
      <c r="O171" s="24"/>
      <c r="P171" s="24"/>
    </row>
    <row r="172" spans="1:16" ht="15.75">
      <c r="A172" s="26"/>
      <c r="B172" s="222"/>
      <c r="C172" s="223"/>
      <c r="D172" s="223"/>
      <c r="E172" s="404"/>
      <c r="F172" s="404"/>
      <c r="G172" s="404"/>
      <c r="H172" s="404"/>
      <c r="I172" s="404"/>
      <c r="J172" s="223"/>
      <c r="K172" s="26"/>
      <c r="L172" s="26"/>
      <c r="M172" s="26"/>
      <c r="N172" s="26"/>
      <c r="O172" s="24"/>
      <c r="P172" s="24"/>
    </row>
    <row r="173" spans="1:16" ht="15.75">
      <c r="A173" s="26"/>
      <c r="B173" s="222"/>
      <c r="C173" s="223"/>
      <c r="D173" s="223"/>
      <c r="E173" s="405"/>
      <c r="F173" s="405"/>
      <c r="G173" s="405"/>
      <c r="H173" s="405"/>
      <c r="I173" s="405"/>
      <c r="J173" s="223"/>
      <c r="K173" s="26"/>
      <c r="L173" s="26"/>
      <c r="M173" s="26"/>
      <c r="N173" s="26"/>
      <c r="O173" s="24"/>
      <c r="P173" s="24"/>
    </row>
    <row r="174" spans="1:16" ht="15.75">
      <c r="A174" s="26"/>
      <c r="B174" s="222"/>
      <c r="C174" s="223"/>
      <c r="D174" s="223"/>
      <c r="E174" s="400"/>
      <c r="F174" s="400"/>
      <c r="G174" s="400"/>
      <c r="H174" s="400"/>
      <c r="I174" s="400"/>
      <c r="J174" s="223"/>
      <c r="K174" s="26"/>
      <c r="L174" s="26"/>
      <c r="M174" s="26"/>
      <c r="N174" s="26"/>
      <c r="O174" s="24"/>
      <c r="P174" s="24"/>
    </row>
    <row r="175" spans="1:16" ht="15.75">
      <c r="A175" s="26"/>
      <c r="B175" s="222"/>
      <c r="C175" s="223"/>
      <c r="D175" s="223"/>
      <c r="E175" s="400"/>
      <c r="F175" s="400"/>
      <c r="G175" s="400"/>
      <c r="H175" s="400"/>
      <c r="I175" s="400"/>
      <c r="J175" s="223"/>
      <c r="K175" s="26"/>
      <c r="L175" s="26"/>
      <c r="M175" s="26"/>
      <c r="N175" s="26"/>
      <c r="O175" s="24"/>
      <c r="P175" s="24"/>
    </row>
    <row r="176" spans="1:16" ht="15.75">
      <c r="A176" s="26"/>
      <c r="B176" s="222"/>
      <c r="C176" s="223"/>
      <c r="D176" s="223"/>
      <c r="E176" s="400"/>
      <c r="F176" s="400"/>
      <c r="G176" s="400"/>
      <c r="H176" s="400"/>
      <c r="I176" s="400"/>
      <c r="J176" s="223"/>
      <c r="K176" s="26"/>
      <c r="L176" s="26"/>
      <c r="M176" s="26"/>
      <c r="N176" s="26"/>
      <c r="O176" s="24"/>
      <c r="P176" s="24"/>
    </row>
    <row r="177" spans="1:16" ht="15.75">
      <c r="A177" s="26"/>
      <c r="B177" s="222"/>
      <c r="C177" s="223"/>
      <c r="D177" s="223"/>
      <c r="E177" s="400"/>
      <c r="F177" s="400"/>
      <c r="G177" s="400"/>
      <c r="H177" s="400"/>
      <c r="I177" s="400"/>
      <c r="J177" s="223"/>
      <c r="K177" s="26"/>
      <c r="L177" s="26"/>
      <c r="M177" s="26"/>
      <c r="N177" s="26"/>
      <c r="O177" s="24"/>
      <c r="P177" s="24"/>
    </row>
    <row r="178" spans="1:16" ht="15.75">
      <c r="A178" s="26"/>
      <c r="B178" s="222"/>
      <c r="C178" s="223"/>
      <c r="D178" s="223"/>
      <c r="E178" s="405"/>
      <c r="F178" s="405"/>
      <c r="G178" s="405"/>
      <c r="H178" s="405"/>
      <c r="I178" s="405"/>
      <c r="J178" s="223"/>
      <c r="K178" s="26"/>
      <c r="L178" s="26"/>
      <c r="M178" s="26"/>
      <c r="N178" s="26"/>
      <c r="O178" s="24"/>
      <c r="P178" s="24"/>
    </row>
    <row r="179" spans="1:16" ht="15.75">
      <c r="A179" s="26"/>
      <c r="B179" s="222"/>
      <c r="C179" s="223"/>
      <c r="D179" s="223"/>
      <c r="E179" s="402"/>
      <c r="F179" s="402"/>
      <c r="G179" s="402"/>
      <c r="H179" s="402"/>
      <c r="I179" s="402"/>
      <c r="J179" s="223"/>
      <c r="K179" s="26"/>
      <c r="L179" s="26"/>
      <c r="M179" s="26"/>
      <c r="N179" s="26"/>
      <c r="O179" s="24"/>
      <c r="P179" s="24"/>
    </row>
    <row r="180" spans="1:16" ht="15.75">
      <c r="A180" s="26"/>
      <c r="B180" s="222"/>
      <c r="C180" s="223"/>
      <c r="D180" s="223"/>
      <c r="E180" s="406"/>
      <c r="F180" s="406"/>
      <c r="G180" s="406"/>
      <c r="H180" s="406"/>
      <c r="I180" s="406"/>
      <c r="J180" s="223"/>
      <c r="K180" s="26"/>
      <c r="L180" s="26"/>
      <c r="M180" s="26"/>
      <c r="N180" s="26"/>
      <c r="O180" s="24"/>
      <c r="P180" s="24"/>
    </row>
    <row r="181" spans="1:16" ht="15.75">
      <c r="A181" s="26"/>
      <c r="B181" s="222"/>
      <c r="C181" s="223"/>
      <c r="D181" s="223"/>
      <c r="E181" s="274"/>
      <c r="F181" s="274"/>
      <c r="G181" s="274"/>
      <c r="H181" s="274"/>
      <c r="I181" s="274"/>
      <c r="J181" s="223"/>
      <c r="K181" s="26"/>
      <c r="L181" s="26"/>
      <c r="M181" s="26"/>
      <c r="N181" s="26"/>
      <c r="O181" s="24"/>
      <c r="P181" s="24"/>
    </row>
    <row r="182" spans="1:16" ht="15.75">
      <c r="A182" s="26"/>
      <c r="B182" s="222"/>
      <c r="C182" s="223"/>
      <c r="D182" s="223"/>
      <c r="E182" s="274"/>
      <c r="F182" s="274"/>
      <c r="G182" s="274"/>
      <c r="H182" s="274"/>
      <c r="I182" s="274"/>
      <c r="J182" s="223"/>
      <c r="K182" s="26"/>
      <c r="L182" s="26"/>
      <c r="M182" s="26"/>
      <c r="N182" s="26"/>
      <c r="O182" s="24"/>
      <c r="P182" s="24"/>
    </row>
    <row r="183" spans="1:16" ht="15.75">
      <c r="A183" s="26"/>
      <c r="B183" s="222"/>
      <c r="C183" s="223"/>
      <c r="D183" s="223"/>
      <c r="E183" s="223"/>
      <c r="F183" s="223"/>
      <c r="G183" s="223"/>
      <c r="H183" s="223"/>
      <c r="I183" s="223"/>
      <c r="J183" s="223"/>
      <c r="K183" s="26"/>
      <c r="L183" s="26"/>
      <c r="M183" s="26"/>
      <c r="N183" s="26"/>
      <c r="O183" s="24"/>
      <c r="P183" s="24"/>
    </row>
    <row r="184" spans="1:16" ht="15.75">
      <c r="A184" s="26"/>
      <c r="B184" s="222"/>
      <c r="C184" s="223"/>
      <c r="D184" s="223"/>
      <c r="E184" s="405"/>
      <c r="F184" s="405"/>
      <c r="G184" s="405"/>
      <c r="H184" s="405"/>
      <c r="I184" s="405"/>
      <c r="J184" s="223"/>
      <c r="K184" s="26"/>
      <c r="L184" s="26"/>
      <c r="M184" s="26"/>
      <c r="N184" s="26"/>
      <c r="O184" s="24"/>
      <c r="P184" s="24"/>
    </row>
    <row r="185" spans="1:16" ht="15.75">
      <c r="A185" s="26"/>
      <c r="B185" s="222"/>
      <c r="C185" s="223"/>
      <c r="D185" s="223"/>
      <c r="E185" s="405"/>
      <c r="F185" s="405"/>
      <c r="G185" s="405"/>
      <c r="H185" s="405"/>
      <c r="I185" s="405"/>
      <c r="J185" s="223"/>
      <c r="K185" s="26"/>
      <c r="L185" s="26"/>
      <c r="M185" s="26"/>
      <c r="N185" s="26"/>
      <c r="O185" s="24"/>
      <c r="P185" s="24"/>
    </row>
    <row r="186" spans="1:16" ht="15.75">
      <c r="A186" s="26"/>
      <c r="B186" s="222"/>
      <c r="C186" s="223"/>
      <c r="D186" s="223"/>
      <c r="E186" s="273"/>
      <c r="F186" s="273"/>
      <c r="G186" s="273"/>
      <c r="H186" s="273"/>
      <c r="I186" s="273"/>
      <c r="J186" s="223"/>
      <c r="K186" s="26"/>
      <c r="L186" s="26"/>
      <c r="M186" s="26"/>
      <c r="N186" s="26"/>
      <c r="O186" s="24"/>
      <c r="P186" s="24"/>
    </row>
    <row r="187" spans="1:16" ht="15.75">
      <c r="A187" s="26"/>
      <c r="B187" s="222"/>
      <c r="C187" s="223"/>
      <c r="D187" s="223"/>
      <c r="E187" s="273"/>
      <c r="F187" s="273"/>
      <c r="G187" s="273"/>
      <c r="H187" s="273"/>
      <c r="I187" s="273"/>
      <c r="J187" s="223"/>
      <c r="K187" s="26"/>
      <c r="L187" s="26"/>
      <c r="M187" s="26"/>
      <c r="N187" s="26"/>
      <c r="O187" s="24"/>
      <c r="P187" s="24"/>
    </row>
    <row r="188" spans="1:16" ht="15.75">
      <c r="A188" s="26"/>
      <c r="B188" s="222"/>
      <c r="C188" s="223"/>
      <c r="D188" s="223"/>
      <c r="E188" s="273"/>
      <c r="F188" s="273"/>
      <c r="G188" s="273"/>
      <c r="H188" s="273"/>
      <c r="I188" s="273"/>
      <c r="J188" s="223"/>
      <c r="K188" s="26"/>
      <c r="L188" s="26"/>
      <c r="M188" s="26"/>
      <c r="N188" s="26"/>
      <c r="O188" s="24"/>
      <c r="P188" s="24"/>
    </row>
    <row r="189" spans="1:16" ht="15.75">
      <c r="A189" s="26"/>
      <c r="B189" s="222"/>
      <c r="C189" s="223"/>
      <c r="D189" s="223"/>
      <c r="E189" s="223"/>
      <c r="F189" s="223"/>
      <c r="G189" s="223"/>
      <c r="H189" s="223"/>
      <c r="I189" s="223"/>
      <c r="J189" s="223"/>
      <c r="K189" s="26"/>
      <c r="L189" s="26"/>
      <c r="M189" s="26"/>
      <c r="N189" s="26"/>
      <c r="O189" s="24"/>
      <c r="P189" s="24"/>
    </row>
    <row r="190" spans="1:16" ht="15.75">
      <c r="A190" s="26"/>
      <c r="B190" s="222"/>
      <c r="C190" s="223"/>
      <c r="D190" s="223"/>
      <c r="E190" s="405"/>
      <c r="F190" s="405"/>
      <c r="G190" s="405"/>
      <c r="H190" s="405"/>
      <c r="I190" s="405"/>
      <c r="J190" s="223"/>
      <c r="K190" s="26"/>
      <c r="L190" s="26"/>
      <c r="M190" s="26"/>
      <c r="N190" s="26"/>
      <c r="O190" s="24"/>
      <c r="P190" s="24"/>
    </row>
    <row r="191" spans="1:16" ht="15.75">
      <c r="A191" s="26"/>
      <c r="B191" s="222"/>
      <c r="C191" s="223"/>
      <c r="D191" s="223"/>
      <c r="E191" s="405"/>
      <c r="F191" s="405"/>
      <c r="G191" s="405"/>
      <c r="H191" s="405"/>
      <c r="I191" s="405"/>
      <c r="J191" s="223"/>
      <c r="K191" s="26"/>
      <c r="L191" s="26"/>
      <c r="M191" s="26"/>
      <c r="N191" s="26"/>
      <c r="O191" s="24"/>
      <c r="P191" s="24"/>
    </row>
    <row r="192" spans="1:16" ht="15.75">
      <c r="A192" s="26"/>
      <c r="B192" s="222"/>
      <c r="C192" s="223"/>
      <c r="D192" s="223"/>
      <c r="E192" s="406"/>
      <c r="F192" s="406"/>
      <c r="G192" s="406"/>
      <c r="H192" s="406"/>
      <c r="I192" s="406"/>
      <c r="J192" s="223"/>
      <c r="K192" s="26"/>
      <c r="L192" s="26"/>
      <c r="M192" s="26"/>
      <c r="N192" s="26"/>
      <c r="O192" s="24"/>
      <c r="P192" s="24"/>
    </row>
    <row r="193" spans="1:16" ht="15.75">
      <c r="A193" s="26"/>
      <c r="B193" s="222"/>
      <c r="C193" s="223"/>
      <c r="D193" s="223"/>
      <c r="E193" s="274"/>
      <c r="F193" s="274"/>
      <c r="G193" s="274"/>
      <c r="H193" s="274"/>
      <c r="I193" s="274"/>
      <c r="J193" s="223"/>
      <c r="K193" s="26"/>
      <c r="L193" s="26"/>
      <c r="M193" s="26"/>
      <c r="N193" s="26"/>
      <c r="O193" s="24"/>
      <c r="P193" s="24"/>
    </row>
    <row r="194" spans="1:16" ht="15.75">
      <c r="A194" s="26"/>
      <c r="B194" s="222"/>
      <c r="C194" s="223"/>
      <c r="D194" s="223"/>
      <c r="E194" s="274"/>
      <c r="F194" s="274"/>
      <c r="G194" s="274"/>
      <c r="H194" s="274"/>
      <c r="I194" s="274"/>
      <c r="J194" s="223"/>
      <c r="K194" s="26"/>
      <c r="L194" s="26"/>
      <c r="M194" s="26"/>
      <c r="N194" s="26"/>
      <c r="O194" s="24"/>
      <c r="P194" s="24"/>
    </row>
    <row r="195" spans="1:16" ht="15.75">
      <c r="A195" s="26"/>
      <c r="B195" s="222"/>
      <c r="C195" s="223"/>
      <c r="D195" s="223"/>
      <c r="E195" s="223"/>
      <c r="F195" s="223"/>
      <c r="G195" s="223"/>
      <c r="H195" s="223"/>
      <c r="I195" s="223"/>
      <c r="J195" s="223"/>
      <c r="K195" s="26"/>
      <c r="L195" s="26"/>
      <c r="M195" s="26"/>
      <c r="N195" s="26"/>
      <c r="O195" s="24"/>
      <c r="P195" s="24"/>
    </row>
    <row r="196" spans="1:16" ht="15.75">
      <c r="A196" s="26"/>
      <c r="B196" s="222"/>
      <c r="C196" s="223"/>
      <c r="D196" s="223"/>
      <c r="E196" s="405"/>
      <c r="F196" s="405"/>
      <c r="G196" s="405"/>
      <c r="H196" s="405"/>
      <c r="I196" s="405"/>
      <c r="J196" s="223"/>
      <c r="K196" s="24"/>
      <c r="L196" s="24"/>
      <c r="M196" s="24"/>
      <c r="N196" s="24"/>
      <c r="O196" s="24"/>
      <c r="P196" s="24"/>
    </row>
    <row r="197" spans="1:16" ht="15.75">
      <c r="A197" s="26"/>
      <c r="B197" s="223"/>
      <c r="C197" s="223"/>
      <c r="D197" s="223"/>
      <c r="E197" s="405"/>
      <c r="F197" s="405"/>
      <c r="G197" s="405"/>
      <c r="H197" s="405"/>
      <c r="I197" s="405"/>
      <c r="J197" s="223"/>
      <c r="K197" s="24"/>
      <c r="L197" s="24"/>
      <c r="M197" s="24"/>
      <c r="N197" s="24"/>
      <c r="O197" s="24"/>
      <c r="P197" s="24"/>
    </row>
    <row r="198" spans="1:16" ht="15.75">
      <c r="A198" s="26"/>
      <c r="B198" s="223"/>
      <c r="C198" s="223"/>
      <c r="D198" s="223"/>
      <c r="E198" s="406"/>
      <c r="F198" s="406"/>
      <c r="G198" s="406"/>
      <c r="H198" s="406"/>
      <c r="I198" s="406"/>
      <c r="J198" s="223"/>
      <c r="K198" s="24"/>
      <c r="L198" s="24"/>
      <c r="M198" s="24"/>
      <c r="N198" s="24"/>
      <c r="O198" s="24"/>
      <c r="P198" s="24"/>
    </row>
    <row r="199" spans="1:16" ht="15.7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</row>
    <row r="200" spans="1:16" ht="15.7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</row>
  </sheetData>
  <mergeCells count="23">
    <mergeCell ref="B147:D147"/>
    <mergeCell ref="B69:D69"/>
    <mergeCell ref="B70:D70"/>
    <mergeCell ref="B71:D71"/>
    <mergeCell ref="B87:D87"/>
    <mergeCell ref="B93:D93"/>
    <mergeCell ref="B131:D131"/>
    <mergeCell ref="J12:L12"/>
    <mergeCell ref="B3:C3"/>
    <mergeCell ref="B52:D52"/>
    <mergeCell ref="B67:D68"/>
    <mergeCell ref="C9:D10"/>
    <mergeCell ref="B12:E12"/>
    <mergeCell ref="C19:D19"/>
    <mergeCell ref="C20:D20"/>
    <mergeCell ref="C21:D21"/>
    <mergeCell ref="B11:D11"/>
    <mergeCell ref="C23:D23"/>
    <mergeCell ref="E23:G23"/>
    <mergeCell ref="B32:D32"/>
    <mergeCell ref="B33:D33"/>
    <mergeCell ref="B61:D61"/>
    <mergeCell ref="B53:D5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7A2D3-1079-4C82-AA82-46022716B14B}">
  <dimension ref="A1:P115"/>
  <sheetViews>
    <sheetView tabSelected="1" zoomScale="74" zoomScaleNormal="74" workbookViewId="0">
      <selection activeCell="B8" sqref="B8:K116"/>
    </sheetView>
  </sheetViews>
  <sheetFormatPr baseColWidth="10" defaultRowHeight="15"/>
  <cols>
    <col min="1" max="1" width="15.42578125" customWidth="1"/>
    <col min="2" max="2" width="40.5703125" customWidth="1"/>
    <col min="3" max="3" width="28.5703125" customWidth="1"/>
    <col min="4" max="4" width="25.7109375" customWidth="1"/>
    <col min="5" max="5" width="20.7109375" customWidth="1"/>
    <col min="6" max="6" width="21.7109375" customWidth="1"/>
    <col min="7" max="7" width="19.7109375" customWidth="1"/>
    <col min="8" max="8" width="27" customWidth="1"/>
    <col min="9" max="9" width="24.140625" customWidth="1"/>
    <col min="10" max="10" width="22.85546875" customWidth="1"/>
    <col min="11" max="11" width="16" customWidth="1"/>
    <col min="14" max="14" width="13.7109375" customWidth="1"/>
    <col min="15" max="15" width="20.140625" customWidth="1"/>
    <col min="16" max="16" width="19.42578125" customWidth="1"/>
    <col min="17" max="17" width="25.5703125" customWidth="1"/>
  </cols>
  <sheetData>
    <row r="1" spans="1:16" ht="15.75">
      <c r="A1" s="26"/>
      <c r="B1" s="26"/>
      <c r="C1" s="26"/>
      <c r="D1" s="26"/>
      <c r="E1" s="26"/>
      <c r="F1" s="26"/>
      <c r="G1" s="26"/>
      <c r="H1" s="26"/>
      <c r="I1" s="26"/>
      <c r="J1" s="221"/>
      <c r="K1" s="221" t="s">
        <v>223</v>
      </c>
      <c r="L1" s="26"/>
      <c r="M1" s="26"/>
      <c r="N1" s="26"/>
      <c r="O1" s="24"/>
      <c r="P1" s="24"/>
    </row>
    <row r="2" spans="1:16" ht="15.75">
      <c r="A2" s="26"/>
      <c r="B2" s="26"/>
      <c r="C2" s="26"/>
      <c r="D2" s="26"/>
      <c r="E2" s="26"/>
      <c r="F2" s="26"/>
      <c r="G2" s="26"/>
      <c r="H2" s="26"/>
      <c r="I2" s="26"/>
      <c r="J2" s="221"/>
      <c r="K2" s="244"/>
      <c r="L2" s="26"/>
      <c r="M2" s="26"/>
      <c r="N2" s="26"/>
      <c r="O2" s="24"/>
      <c r="P2" s="24"/>
    </row>
    <row r="3" spans="1:16" ht="15.75">
      <c r="A3" s="26"/>
      <c r="B3" s="26"/>
      <c r="C3" s="26"/>
      <c r="D3" s="26"/>
      <c r="E3" s="26"/>
      <c r="F3" s="26"/>
      <c r="G3" s="26"/>
      <c r="H3" s="26"/>
      <c r="I3" s="26"/>
      <c r="J3" s="221"/>
      <c r="K3" s="221"/>
      <c r="L3" s="26"/>
      <c r="M3" s="26"/>
      <c r="N3" s="26"/>
      <c r="O3" s="24"/>
      <c r="P3" s="24"/>
    </row>
    <row r="4" spans="1:16" ht="15.75">
      <c r="A4" s="193"/>
      <c r="B4" s="193"/>
      <c r="C4" s="245"/>
      <c r="D4" s="245"/>
      <c r="E4" s="245"/>
      <c r="F4" s="245"/>
      <c r="G4" s="245"/>
      <c r="H4" s="245"/>
      <c r="I4" s="245"/>
      <c r="J4" s="245"/>
      <c r="K4" s="244"/>
      <c r="L4" s="26"/>
      <c r="M4" s="26"/>
      <c r="N4" s="26"/>
      <c r="O4" s="24"/>
      <c r="P4" s="24"/>
    </row>
    <row r="5" spans="1:16" ht="15.75">
      <c r="A5" s="24"/>
      <c r="B5" s="26"/>
      <c r="C5" s="26"/>
      <c r="D5" s="26"/>
      <c r="E5" s="26"/>
      <c r="F5" s="26"/>
      <c r="G5" s="26"/>
      <c r="H5" s="26"/>
      <c r="I5" s="26"/>
      <c r="J5" s="26"/>
      <c r="K5" s="244"/>
      <c r="L5" s="26"/>
      <c r="M5" s="26"/>
      <c r="N5" s="26"/>
      <c r="O5" s="24"/>
      <c r="P5" s="24"/>
    </row>
    <row r="6" spans="1:16" ht="15.75">
      <c r="M6" s="26"/>
      <c r="N6" s="26"/>
      <c r="O6" s="24"/>
      <c r="P6" s="24"/>
    </row>
    <row r="7" spans="1:16" ht="15.75">
      <c r="A7" s="62" t="s">
        <v>307</v>
      </c>
      <c r="B7" s="62" t="s">
        <v>308</v>
      </c>
      <c r="C7" s="62"/>
      <c r="D7" s="62"/>
      <c r="E7" s="62"/>
      <c r="F7" s="169"/>
      <c r="G7" s="169"/>
      <c r="H7" s="169"/>
      <c r="I7" s="169"/>
      <c r="J7" s="169"/>
      <c r="K7" s="169"/>
      <c r="L7" s="26"/>
      <c r="M7" s="26"/>
      <c r="N7" s="24"/>
      <c r="O7" s="24"/>
    </row>
    <row r="8" spans="1:16" ht="15.75">
      <c r="A8" s="62"/>
      <c r="B8" s="62"/>
      <c r="C8" s="62"/>
      <c r="D8" s="62"/>
      <c r="E8" s="62"/>
      <c r="F8" s="169"/>
      <c r="G8" s="169"/>
      <c r="H8" s="169"/>
      <c r="I8" s="169"/>
      <c r="J8" s="169"/>
      <c r="K8" s="169"/>
      <c r="L8" s="26"/>
      <c r="M8" s="26"/>
      <c r="N8" s="24"/>
      <c r="O8" s="24"/>
    </row>
    <row r="9" spans="1:16" ht="15.7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221"/>
      <c r="M9" s="221"/>
      <c r="N9" s="24"/>
      <c r="O9" s="24"/>
    </row>
    <row r="10" spans="1:16" ht="15.75">
      <c r="A10" s="169"/>
      <c r="B10" s="169"/>
      <c r="C10" s="391"/>
      <c r="D10" s="169"/>
      <c r="E10" s="169"/>
      <c r="F10" s="169"/>
      <c r="G10" s="169"/>
      <c r="H10" s="169"/>
      <c r="I10" s="169"/>
      <c r="J10" s="169"/>
      <c r="K10" s="169"/>
      <c r="L10" s="26"/>
      <c r="M10" s="26"/>
      <c r="N10" s="24"/>
      <c r="O10" s="24"/>
    </row>
    <row r="11" spans="1:16" ht="15.75">
      <c r="A11" s="169"/>
      <c r="B11" s="169"/>
      <c r="C11" s="392"/>
      <c r="D11" s="169"/>
      <c r="E11" s="169"/>
      <c r="F11" s="169"/>
      <c r="G11" s="169"/>
      <c r="H11" s="169"/>
      <c r="I11" s="169"/>
      <c r="J11" s="169"/>
      <c r="K11" s="169"/>
      <c r="L11" s="221"/>
      <c r="M11" s="221"/>
      <c r="N11" s="24"/>
      <c r="O11" s="24"/>
    </row>
    <row r="12" spans="1:16" ht="15.75">
      <c r="A12" s="169"/>
      <c r="B12" s="302" t="s">
        <v>309</v>
      </c>
      <c r="C12" s="316">
        <f>+'Cálculo WACC'!D22</f>
        <v>0.16972000000000001</v>
      </c>
      <c r="D12" s="169"/>
      <c r="E12" s="169"/>
      <c r="F12" s="169"/>
      <c r="G12" s="169"/>
      <c r="H12" s="169"/>
      <c r="I12" s="169"/>
      <c r="J12" s="169"/>
      <c r="K12" s="169"/>
      <c r="L12" s="26"/>
      <c r="M12" s="26"/>
      <c r="N12" s="24"/>
      <c r="O12" s="24"/>
    </row>
    <row r="13" spans="1:16" ht="15.75">
      <c r="A13" s="169"/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221"/>
      <c r="M13" s="221"/>
      <c r="N13" s="24"/>
      <c r="O13" s="24"/>
    </row>
    <row r="14" spans="1:16" ht="15.75">
      <c r="A14" s="169"/>
      <c r="B14" s="449" t="s">
        <v>310</v>
      </c>
      <c r="C14" s="530"/>
      <c r="D14" s="337">
        <f>C12</f>
        <v>0.16972000000000001</v>
      </c>
      <c r="E14" s="146" t="s">
        <v>295</v>
      </c>
      <c r="F14" s="169"/>
      <c r="G14" s="169"/>
      <c r="H14" s="169"/>
      <c r="I14" s="169"/>
      <c r="J14" s="169"/>
      <c r="K14" s="169"/>
      <c r="L14" s="26"/>
      <c r="M14" s="26"/>
      <c r="N14" s="24"/>
      <c r="O14" s="24"/>
    </row>
    <row r="15" spans="1:16" ht="15.75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221"/>
      <c r="M15" s="221"/>
      <c r="N15" s="24"/>
      <c r="O15" s="24"/>
    </row>
    <row r="16" spans="1:16" ht="15.75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26"/>
      <c r="M16" s="26"/>
      <c r="N16" s="24"/>
      <c r="O16" s="24"/>
    </row>
    <row r="17" spans="1:15" ht="15.75" hidden="1" customHeight="1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26"/>
      <c r="M17" s="26"/>
      <c r="N17" s="24"/>
      <c r="O17" s="24"/>
    </row>
    <row r="18" spans="1:15" ht="15.75">
      <c r="A18" s="62" t="s">
        <v>345</v>
      </c>
      <c r="B18" s="531" t="s">
        <v>311</v>
      </c>
      <c r="C18" s="531"/>
      <c r="D18" s="169"/>
      <c r="E18" s="169"/>
      <c r="F18" s="169"/>
      <c r="G18" s="169"/>
      <c r="H18" s="169"/>
      <c r="I18" s="169"/>
      <c r="J18" s="169"/>
      <c r="K18" s="169"/>
      <c r="L18" s="26"/>
      <c r="M18" s="26"/>
      <c r="N18" s="24"/>
      <c r="O18" s="24"/>
    </row>
    <row r="19" spans="1:15" ht="15.75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26"/>
      <c r="M19" s="26"/>
      <c r="N19" s="24"/>
      <c r="O19" s="24"/>
    </row>
    <row r="20" spans="1:15" ht="15.75" customHeight="1">
      <c r="A20" s="169"/>
      <c r="B20" s="62" t="s">
        <v>312</v>
      </c>
      <c r="C20" s="443" t="s">
        <v>303</v>
      </c>
      <c r="D20" s="537"/>
      <c r="E20" s="447" t="s">
        <v>313</v>
      </c>
      <c r="F20" s="447" t="s">
        <v>314</v>
      </c>
      <c r="G20" s="447" t="s">
        <v>315</v>
      </c>
      <c r="H20" s="447" t="s">
        <v>316</v>
      </c>
      <c r="I20" s="169"/>
      <c r="J20" s="169"/>
      <c r="K20" s="169"/>
      <c r="L20" s="26"/>
      <c r="M20" s="26"/>
      <c r="N20" s="24"/>
      <c r="O20" s="24"/>
    </row>
    <row r="21" spans="1:15" ht="15.75">
      <c r="A21" s="169"/>
      <c r="B21" s="169"/>
      <c r="C21" s="453"/>
      <c r="D21" s="538"/>
      <c r="E21" s="448"/>
      <c r="F21" s="448"/>
      <c r="G21" s="448"/>
      <c r="H21" s="448"/>
      <c r="I21" s="169"/>
      <c r="J21" s="169"/>
      <c r="K21" s="169"/>
      <c r="L21" s="26"/>
      <c r="M21" s="26"/>
      <c r="N21" s="24"/>
      <c r="O21" s="24"/>
    </row>
    <row r="22" spans="1:15" ht="15.75">
      <c r="A22" s="169"/>
      <c r="B22" s="169"/>
      <c r="C22" s="317" t="s">
        <v>200</v>
      </c>
      <c r="D22" s="318">
        <v>0</v>
      </c>
      <c r="E22" s="339">
        <f>+'Estadosderesultadoy proyeccion'!E97</f>
        <v>-193230916</v>
      </c>
      <c r="F22" s="340">
        <f>D14</f>
        <v>0.16972000000000001</v>
      </c>
      <c r="G22" s="341">
        <f>1/((1+F22)^D22)</f>
        <v>1</v>
      </c>
      <c r="H22" s="181">
        <f>+E22*G22</f>
        <v>-193230916</v>
      </c>
      <c r="I22" s="169"/>
      <c r="J22" s="169"/>
      <c r="K22" s="169"/>
      <c r="L22" s="26"/>
      <c r="M22" s="26"/>
      <c r="N22" s="24"/>
      <c r="O22" s="24"/>
    </row>
    <row r="23" spans="1:15" ht="15.75">
      <c r="A23" s="169"/>
      <c r="B23" s="169"/>
      <c r="C23" s="319" t="s">
        <v>200</v>
      </c>
      <c r="D23" s="320">
        <v>1</v>
      </c>
      <c r="E23" s="339">
        <f>+'Estadosderesultadoy proyeccion'!F97</f>
        <v>78458795.68566002</v>
      </c>
      <c r="F23" s="340">
        <f>F22</f>
        <v>0.16972000000000001</v>
      </c>
      <c r="G23" s="341">
        <f t="shared" ref="G23:G27" si="0">1/((1+F23)^D23)</f>
        <v>0.85490544745751118</v>
      </c>
      <c r="H23" s="181">
        <f t="shared" ref="H23:H27" si="1">E23*G23</f>
        <v>67074851.832626626</v>
      </c>
      <c r="I23" s="169"/>
      <c r="J23" s="169"/>
      <c r="K23" s="169"/>
      <c r="L23" s="26"/>
      <c r="M23" s="26"/>
      <c r="N23" s="24"/>
      <c r="O23" s="24"/>
    </row>
    <row r="24" spans="1:15" ht="15.75">
      <c r="A24" s="169"/>
      <c r="B24" s="169"/>
      <c r="C24" s="321" t="s">
        <v>200</v>
      </c>
      <c r="D24" s="322">
        <v>2</v>
      </c>
      <c r="E24" s="339">
        <f>+'Estadosderesultadoy proyeccion'!G97</f>
        <v>94681346.794717908</v>
      </c>
      <c r="F24" s="340">
        <f>F23</f>
        <v>0.16972000000000001</v>
      </c>
      <c r="G24" s="341">
        <f t="shared" si="0"/>
        <v>0.7308633240925273</v>
      </c>
      <c r="H24" s="181">
        <f t="shared" si="1"/>
        <v>69199123.847944885</v>
      </c>
      <c r="I24" s="169"/>
      <c r="J24" s="169"/>
      <c r="K24" s="169"/>
      <c r="L24" s="26"/>
      <c r="M24" s="26"/>
      <c r="N24" s="24"/>
      <c r="O24" s="24"/>
    </row>
    <row r="25" spans="1:15" ht="15.75">
      <c r="A25" s="169"/>
      <c r="B25" s="169"/>
      <c r="C25" s="317" t="s">
        <v>200</v>
      </c>
      <c r="D25" s="318">
        <v>3</v>
      </c>
      <c r="E25" s="339">
        <f>+'Estadosderesultadoy proyeccion'!H97</f>
        <v>113368483.7527599</v>
      </c>
      <c r="F25" s="340">
        <f>F24</f>
        <v>0.16972000000000001</v>
      </c>
      <c r="G25" s="341">
        <f t="shared" si="0"/>
        <v>0.62481903711360598</v>
      </c>
      <c r="H25" s="181">
        <f t="shared" si="1"/>
        <v>70834786.857428923</v>
      </c>
      <c r="I25" s="169"/>
      <c r="J25" s="169"/>
      <c r="K25" s="169"/>
      <c r="L25" s="26"/>
      <c r="M25" s="26"/>
      <c r="N25" s="24"/>
      <c r="O25" s="24"/>
    </row>
    <row r="26" spans="1:15" ht="15.75">
      <c r="A26" s="169"/>
      <c r="B26" s="169"/>
      <c r="C26" s="321" t="s">
        <v>200</v>
      </c>
      <c r="D26" s="322">
        <v>4</v>
      </c>
      <c r="E26" s="339">
        <f>+'Estadosderesultadoy proyeccion'!I97</f>
        <v>134857546.28224033</v>
      </c>
      <c r="F26" s="340">
        <f>F25</f>
        <v>0.16972000000000001</v>
      </c>
      <c r="G26" s="341">
        <f t="shared" si="0"/>
        <v>0.53416119850357857</v>
      </c>
      <c r="H26" s="181">
        <f t="shared" si="1"/>
        <v>72035668.549373314</v>
      </c>
      <c r="I26" s="169"/>
      <c r="J26" s="169"/>
      <c r="K26" s="169"/>
      <c r="L26" s="26"/>
      <c r="M26" s="26"/>
      <c r="N26" s="24"/>
      <c r="O26" s="24"/>
    </row>
    <row r="27" spans="1:15" ht="15.75">
      <c r="A27" s="169"/>
      <c r="B27" s="169"/>
      <c r="C27" s="317" t="s">
        <v>200</v>
      </c>
      <c r="D27" s="318">
        <v>5</v>
      </c>
      <c r="E27" s="339">
        <f>+'Estadosderesultadoy proyeccion'!J97</f>
        <v>239512572.8406536</v>
      </c>
      <c r="F27" s="340">
        <f>F26</f>
        <v>0.16972000000000001</v>
      </c>
      <c r="G27" s="341">
        <f t="shared" si="0"/>
        <v>0.45665731842114221</v>
      </c>
      <c r="H27" s="181">
        <f t="shared" si="1"/>
        <v>109375169.24156137</v>
      </c>
      <c r="I27" s="169"/>
      <c r="J27" s="169"/>
      <c r="K27" s="169"/>
      <c r="L27" s="26"/>
      <c r="M27" s="26"/>
      <c r="N27" s="24"/>
      <c r="O27" s="24"/>
    </row>
    <row r="28" spans="1:15" ht="15.75">
      <c r="A28" s="169"/>
      <c r="B28" s="169"/>
      <c r="C28" s="532" t="s">
        <v>317</v>
      </c>
      <c r="D28" s="533"/>
      <c r="E28" s="533"/>
      <c r="F28" s="533"/>
      <c r="G28" s="534"/>
      <c r="H28" s="338">
        <f>SUM(H22:H27)</f>
        <v>195288684.32893512</v>
      </c>
      <c r="I28" s="169"/>
      <c r="J28" s="169"/>
      <c r="K28" s="169"/>
      <c r="L28" s="26"/>
      <c r="M28" s="26"/>
      <c r="N28" s="24"/>
      <c r="O28" s="24"/>
    </row>
    <row r="29" spans="1:15" ht="15.75">
      <c r="A29" s="169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26"/>
      <c r="M29" s="26"/>
      <c r="N29" s="24"/>
      <c r="O29" s="24"/>
    </row>
    <row r="30" spans="1:15" ht="15.75">
      <c r="A30" s="169"/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26"/>
      <c r="M30" s="26"/>
      <c r="N30" s="24"/>
      <c r="O30" s="24"/>
    </row>
    <row r="31" spans="1:15" ht="15.75">
      <c r="A31" s="169"/>
      <c r="B31" s="62" t="s">
        <v>318</v>
      </c>
      <c r="C31" s="169"/>
      <c r="D31" s="169"/>
      <c r="E31" s="169"/>
      <c r="F31" s="169"/>
      <c r="G31" s="169"/>
      <c r="H31" s="169"/>
      <c r="I31" s="169"/>
      <c r="J31" s="169"/>
      <c r="K31" s="169"/>
      <c r="L31" s="26"/>
      <c r="M31" s="26"/>
      <c r="N31" s="24"/>
      <c r="O31" s="24"/>
    </row>
    <row r="32" spans="1:15" ht="15.75">
      <c r="A32" s="169"/>
      <c r="B32" s="169"/>
      <c r="C32" s="535" t="s">
        <v>319</v>
      </c>
      <c r="D32" s="536"/>
      <c r="E32" s="181">
        <f>+E22</f>
        <v>-193230916</v>
      </c>
      <c r="F32" s="169"/>
      <c r="G32" s="169"/>
      <c r="H32" s="169"/>
      <c r="I32" s="169"/>
      <c r="J32" s="169"/>
      <c r="K32" s="169"/>
      <c r="L32" s="26"/>
      <c r="M32" s="26"/>
      <c r="N32" s="24"/>
      <c r="O32" s="24"/>
    </row>
    <row r="33" spans="1:15" ht="15.75">
      <c r="A33" s="169"/>
      <c r="B33" s="169"/>
      <c r="C33" s="535" t="s">
        <v>320</v>
      </c>
      <c r="D33" s="536"/>
      <c r="E33" s="181">
        <f t="shared" ref="E33:E37" si="2">E23</f>
        <v>78458795.68566002</v>
      </c>
      <c r="F33" s="169"/>
      <c r="G33" s="169"/>
      <c r="H33" s="169"/>
      <c r="I33" s="169"/>
      <c r="J33" s="62"/>
      <c r="K33" s="62"/>
      <c r="L33" s="26"/>
      <c r="M33" s="26"/>
      <c r="N33" s="24"/>
      <c r="O33" s="24"/>
    </row>
    <row r="34" spans="1:15" ht="15.75">
      <c r="A34" s="169"/>
      <c r="B34" s="169"/>
      <c r="C34" s="535" t="s">
        <v>321</v>
      </c>
      <c r="D34" s="536"/>
      <c r="E34" s="181">
        <f t="shared" si="2"/>
        <v>94681346.794717908</v>
      </c>
      <c r="F34" s="169"/>
      <c r="G34" s="169"/>
      <c r="H34" s="169"/>
      <c r="I34" s="169"/>
      <c r="J34" s="62"/>
      <c r="K34" s="62"/>
      <c r="L34" s="26"/>
      <c r="M34" s="26"/>
      <c r="N34" s="24"/>
      <c r="O34" s="24"/>
    </row>
    <row r="35" spans="1:15" ht="15.75">
      <c r="A35" s="169"/>
      <c r="B35" s="169"/>
      <c r="C35" s="535" t="s">
        <v>322</v>
      </c>
      <c r="D35" s="536"/>
      <c r="E35" s="181">
        <f t="shared" si="2"/>
        <v>113368483.7527599</v>
      </c>
      <c r="F35" s="169"/>
      <c r="G35" s="169"/>
      <c r="H35" s="169"/>
      <c r="I35" s="169"/>
      <c r="J35" s="169"/>
      <c r="K35" s="169"/>
      <c r="L35" s="26"/>
      <c r="M35" s="26"/>
      <c r="N35" s="24"/>
      <c r="O35" s="24"/>
    </row>
    <row r="36" spans="1:15" ht="15.75">
      <c r="A36" s="169"/>
      <c r="B36" s="169"/>
      <c r="C36" s="535" t="s">
        <v>323</v>
      </c>
      <c r="D36" s="536"/>
      <c r="E36" s="181">
        <f t="shared" si="2"/>
        <v>134857546.28224033</v>
      </c>
      <c r="F36" s="169"/>
      <c r="G36" s="169"/>
      <c r="H36" s="169"/>
      <c r="I36" s="169"/>
      <c r="J36" s="169"/>
      <c r="K36" s="169"/>
      <c r="L36" s="26"/>
      <c r="M36" s="26"/>
      <c r="N36" s="24"/>
      <c r="O36" s="24"/>
    </row>
    <row r="37" spans="1:15" ht="15.75">
      <c r="A37" s="169"/>
      <c r="B37" s="169"/>
      <c r="C37" s="535" t="s">
        <v>324</v>
      </c>
      <c r="D37" s="536"/>
      <c r="E37" s="181">
        <f t="shared" si="2"/>
        <v>239512572.8406536</v>
      </c>
      <c r="F37" s="169"/>
      <c r="G37" s="169"/>
      <c r="H37" s="169"/>
      <c r="I37" s="169"/>
      <c r="J37" s="169"/>
      <c r="K37" s="169"/>
      <c r="L37" s="26"/>
      <c r="M37" s="26"/>
      <c r="N37" s="24"/>
      <c r="O37" s="24"/>
    </row>
    <row r="38" spans="1:15" ht="15.75">
      <c r="A38" s="169"/>
      <c r="B38" s="169"/>
      <c r="C38" s="451"/>
      <c r="D38" s="452"/>
      <c r="E38" s="184"/>
      <c r="F38" s="169"/>
      <c r="G38" s="169"/>
      <c r="H38" s="169"/>
      <c r="I38" s="169"/>
      <c r="J38" s="169"/>
      <c r="K38" s="169"/>
      <c r="L38" s="26"/>
      <c r="M38" s="26"/>
      <c r="N38" s="24"/>
      <c r="O38" s="24"/>
    </row>
    <row r="39" spans="1:15" ht="15.75">
      <c r="A39" s="169"/>
      <c r="B39" s="169"/>
      <c r="C39" s="532" t="s">
        <v>325</v>
      </c>
      <c r="D39" s="534"/>
      <c r="E39" s="336">
        <f>D14</f>
        <v>0.16972000000000001</v>
      </c>
      <c r="F39" s="169"/>
      <c r="G39" s="169"/>
      <c r="H39" s="169"/>
      <c r="I39" s="169"/>
      <c r="J39" s="169"/>
      <c r="K39" s="169"/>
      <c r="L39" s="26"/>
      <c r="M39" s="26"/>
      <c r="N39" s="24"/>
      <c r="O39" s="24"/>
    </row>
    <row r="40" spans="1:15" ht="15.75">
      <c r="A40" s="169"/>
      <c r="B40" s="169"/>
      <c r="C40" s="451"/>
      <c r="D40" s="452"/>
      <c r="E40" s="184"/>
      <c r="F40" s="169"/>
      <c r="G40" s="169"/>
      <c r="H40" s="169"/>
      <c r="I40" s="169"/>
      <c r="J40" s="169"/>
      <c r="K40" s="169"/>
      <c r="L40" s="26"/>
      <c r="M40" s="26"/>
      <c r="N40" s="24"/>
      <c r="O40" s="24"/>
    </row>
    <row r="41" spans="1:15" ht="15.75">
      <c r="A41" s="169"/>
      <c r="B41" s="169"/>
      <c r="C41" s="540" t="s">
        <v>326</v>
      </c>
      <c r="D41" s="540"/>
      <c r="E41" s="338">
        <f>NPV(E39,E33:E37)+E32</f>
        <v>195288684.32893509</v>
      </c>
      <c r="F41" s="169"/>
      <c r="G41" s="169"/>
      <c r="H41" s="169"/>
      <c r="I41" s="169"/>
      <c r="J41" s="169"/>
      <c r="K41" s="169"/>
      <c r="L41" s="26"/>
      <c r="M41" s="26"/>
      <c r="N41" s="24"/>
      <c r="O41" s="24"/>
    </row>
    <row r="42" spans="1:15" ht="15.75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26"/>
      <c r="M42" s="26"/>
      <c r="N42" s="24"/>
      <c r="O42" s="24"/>
    </row>
    <row r="43" spans="1:15" ht="15.75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26"/>
      <c r="M43" s="26"/>
      <c r="N43" s="24"/>
      <c r="O43" s="24"/>
    </row>
    <row r="44" spans="1:15" ht="15.75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26"/>
      <c r="M44" s="26"/>
      <c r="N44" s="24"/>
      <c r="O44" s="24"/>
    </row>
    <row r="45" spans="1:15" ht="15.75">
      <c r="A45" s="62" t="s">
        <v>346</v>
      </c>
      <c r="B45" s="62" t="s">
        <v>327</v>
      </c>
      <c r="C45" s="169"/>
      <c r="D45" s="169"/>
      <c r="E45" s="169"/>
      <c r="F45" s="169"/>
      <c r="G45" s="169"/>
      <c r="H45" s="169"/>
      <c r="I45" s="169"/>
      <c r="J45" s="169"/>
      <c r="K45" s="169"/>
      <c r="L45" s="26"/>
      <c r="M45" s="26"/>
      <c r="N45" s="24"/>
      <c r="O45" s="24"/>
    </row>
    <row r="46" spans="1:15" ht="15.75">
      <c r="A46" s="62"/>
      <c r="B46" s="62"/>
      <c r="C46" s="169"/>
      <c r="D46" s="169"/>
      <c r="E46" s="169"/>
      <c r="F46" s="169"/>
      <c r="G46" s="169"/>
      <c r="H46" s="169"/>
      <c r="I46" s="169"/>
      <c r="J46" s="169"/>
      <c r="K46" s="169"/>
      <c r="L46" s="26"/>
      <c r="M46" s="26"/>
      <c r="N46" s="24"/>
      <c r="O46" s="24"/>
    </row>
    <row r="47" spans="1:15" ht="15.75">
      <c r="A47" s="169"/>
      <c r="B47" s="169"/>
      <c r="C47" s="539" t="s">
        <v>319</v>
      </c>
      <c r="D47" s="539"/>
      <c r="E47" s="181">
        <f>E32</f>
        <v>-193230916</v>
      </c>
      <c r="F47" s="169"/>
      <c r="G47" s="169"/>
      <c r="H47" s="169"/>
      <c r="I47" s="169"/>
      <c r="J47" s="169"/>
      <c r="K47" s="169"/>
      <c r="L47" s="26"/>
      <c r="M47" s="26"/>
      <c r="N47" s="24"/>
      <c r="O47" s="24"/>
    </row>
    <row r="48" spans="1:15" ht="15.75">
      <c r="A48" s="169"/>
      <c r="B48" s="169"/>
      <c r="C48" s="539" t="s">
        <v>320</v>
      </c>
      <c r="D48" s="539"/>
      <c r="E48" s="181">
        <f t="shared" ref="E48:E52" si="3">E33</f>
        <v>78458795.68566002</v>
      </c>
      <c r="F48" s="169"/>
      <c r="G48" s="169"/>
      <c r="H48" s="169"/>
      <c r="I48" s="169"/>
      <c r="J48" s="169"/>
      <c r="K48" s="169"/>
      <c r="L48" s="26"/>
      <c r="M48" s="26"/>
      <c r="N48" s="24"/>
      <c r="O48" s="24"/>
    </row>
    <row r="49" spans="1:15" ht="15.75">
      <c r="A49" s="169"/>
      <c r="B49" s="169"/>
      <c r="C49" s="539" t="s">
        <v>321</v>
      </c>
      <c r="D49" s="539"/>
      <c r="E49" s="181">
        <f t="shared" si="3"/>
        <v>94681346.794717908</v>
      </c>
      <c r="F49" s="169"/>
      <c r="G49" s="169"/>
      <c r="H49" s="169"/>
      <c r="I49" s="169"/>
      <c r="J49" s="169"/>
      <c r="K49" s="169"/>
      <c r="L49" s="26"/>
      <c r="M49" s="26"/>
      <c r="N49" s="24"/>
      <c r="O49" s="24"/>
    </row>
    <row r="50" spans="1:15" ht="15.75">
      <c r="A50" s="169"/>
      <c r="B50" s="169"/>
      <c r="C50" s="539" t="s">
        <v>322</v>
      </c>
      <c r="D50" s="539"/>
      <c r="E50" s="181">
        <f t="shared" si="3"/>
        <v>113368483.7527599</v>
      </c>
      <c r="F50" s="169"/>
      <c r="G50" s="169"/>
      <c r="H50" s="169"/>
      <c r="I50" s="169"/>
      <c r="J50" s="169"/>
      <c r="K50" s="169"/>
      <c r="L50" s="26"/>
      <c r="M50" s="26"/>
      <c r="N50" s="24"/>
      <c r="O50" s="24"/>
    </row>
    <row r="51" spans="1:15" ht="15.75">
      <c r="A51" s="169"/>
      <c r="B51" s="169"/>
      <c r="C51" s="539" t="s">
        <v>323</v>
      </c>
      <c r="D51" s="539"/>
      <c r="E51" s="181">
        <f t="shared" si="3"/>
        <v>134857546.28224033</v>
      </c>
      <c r="F51" s="169"/>
      <c r="G51" s="62"/>
      <c r="H51" s="62"/>
      <c r="I51" s="169"/>
      <c r="J51" s="169"/>
      <c r="K51" s="169"/>
      <c r="L51" s="26"/>
      <c r="M51" s="26"/>
      <c r="N51" s="24"/>
      <c r="O51" s="24"/>
    </row>
    <row r="52" spans="1:15" ht="15.75">
      <c r="A52" s="169"/>
      <c r="B52" s="169"/>
      <c r="C52" s="539" t="s">
        <v>324</v>
      </c>
      <c r="D52" s="539"/>
      <c r="E52" s="181">
        <f t="shared" si="3"/>
        <v>239512572.8406536</v>
      </c>
      <c r="F52" s="169"/>
      <c r="G52" s="62"/>
      <c r="H52" s="62"/>
      <c r="I52" s="169"/>
      <c r="J52" s="169"/>
      <c r="K52" s="169"/>
      <c r="L52" s="26"/>
      <c r="M52" s="26"/>
      <c r="N52" s="24"/>
      <c r="O52" s="24"/>
    </row>
    <row r="53" spans="1:15" ht="15.75">
      <c r="A53" s="169"/>
      <c r="B53" s="169"/>
      <c r="C53" s="451"/>
      <c r="D53" s="452"/>
      <c r="E53" s="184"/>
      <c r="F53" s="169"/>
      <c r="G53" s="169"/>
      <c r="H53" s="169"/>
      <c r="I53" s="169"/>
      <c r="J53" s="169"/>
      <c r="K53" s="169"/>
      <c r="L53" s="26"/>
      <c r="M53" s="26"/>
      <c r="N53" s="24"/>
      <c r="O53" s="24"/>
    </row>
    <row r="54" spans="1:15" ht="15.75">
      <c r="A54" s="169"/>
      <c r="B54" s="169"/>
      <c r="C54" s="540" t="s">
        <v>328</v>
      </c>
      <c r="D54" s="540"/>
      <c r="E54" s="336">
        <f>+IRR(E47:E52)</f>
        <v>0.47948349057487927</v>
      </c>
      <c r="F54" s="62" t="s">
        <v>295</v>
      </c>
      <c r="G54" s="169"/>
      <c r="H54" s="169"/>
      <c r="I54" s="169"/>
      <c r="J54" s="169"/>
      <c r="K54" s="169"/>
      <c r="L54" s="26"/>
      <c r="M54" s="26"/>
      <c r="N54" s="24"/>
      <c r="O54" s="24"/>
    </row>
    <row r="55" spans="1:15" ht="15.75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26"/>
      <c r="M55" s="26"/>
      <c r="N55" s="24"/>
      <c r="O55" s="24"/>
    </row>
    <row r="56" spans="1:15" ht="15.75">
      <c r="A56" s="169"/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26"/>
      <c r="M56" s="26"/>
      <c r="N56" s="24"/>
      <c r="O56" s="24"/>
    </row>
    <row r="57" spans="1:15" ht="15.75">
      <c r="A57" s="169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26"/>
      <c r="M57" s="26"/>
      <c r="N57" s="24"/>
      <c r="O57" s="24"/>
    </row>
    <row r="58" spans="1:15" ht="15.75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26"/>
      <c r="M58" s="26"/>
      <c r="N58" s="24"/>
      <c r="O58" s="24"/>
    </row>
    <row r="59" spans="1:15" ht="15.75">
      <c r="A59" s="169"/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26"/>
      <c r="M59" s="26"/>
      <c r="N59" s="24"/>
      <c r="O59" s="24"/>
    </row>
    <row r="60" spans="1:15" ht="15.75">
      <c r="A60" s="169"/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26"/>
      <c r="M60" s="26"/>
      <c r="N60" s="24"/>
      <c r="O60" s="24"/>
    </row>
    <row r="61" spans="1:15" ht="15.75">
      <c r="A61" s="169"/>
      <c r="G61" s="323" t="s">
        <v>329</v>
      </c>
      <c r="H61" s="324"/>
      <c r="I61" s="324"/>
      <c r="L61" s="26"/>
      <c r="M61" s="26"/>
      <c r="N61" s="24"/>
      <c r="O61" s="24"/>
    </row>
    <row r="62" spans="1:15" ht="15.75">
      <c r="A62" s="62" t="s">
        <v>347</v>
      </c>
      <c r="B62" s="325" t="s">
        <v>330</v>
      </c>
      <c r="L62" s="26"/>
      <c r="M62" s="26"/>
      <c r="N62" s="24"/>
      <c r="O62" s="24"/>
    </row>
    <row r="63" spans="1:15" ht="15.75" customHeight="1">
      <c r="A63" s="169"/>
      <c r="I63" s="541" t="s">
        <v>331</v>
      </c>
      <c r="J63" s="541"/>
      <c r="K63" s="541"/>
      <c r="L63" s="26"/>
      <c r="M63" s="26"/>
      <c r="N63" s="24"/>
      <c r="O63" s="24"/>
    </row>
    <row r="64" spans="1:15" ht="15.75">
      <c r="A64" s="169"/>
      <c r="B64" s="326" t="s">
        <v>332</v>
      </c>
      <c r="C64" s="327" t="s">
        <v>333</v>
      </c>
      <c r="D64" s="327" t="s">
        <v>334</v>
      </c>
      <c r="E64" s="327" t="s">
        <v>335</v>
      </c>
      <c r="F64" s="328" t="s">
        <v>336</v>
      </c>
      <c r="G64" s="327" t="s">
        <v>292</v>
      </c>
      <c r="I64" s="541"/>
      <c r="J64" s="541"/>
      <c r="K64" s="541"/>
      <c r="L64" s="26"/>
      <c r="M64" s="26"/>
      <c r="N64" s="24"/>
      <c r="O64" s="24"/>
    </row>
    <row r="65" spans="1:15" ht="15.75">
      <c r="A65" s="169"/>
      <c r="B65" s="329" t="s">
        <v>319</v>
      </c>
      <c r="C65" s="330">
        <f>E47</f>
        <v>-193230916</v>
      </c>
      <c r="D65" s="330"/>
      <c r="E65" s="330">
        <f>E47</f>
        <v>-193230916</v>
      </c>
      <c r="F65" s="365">
        <v>2</v>
      </c>
      <c r="G65" s="366">
        <f>-E67/D68</f>
        <v>0.17721656720254911</v>
      </c>
      <c r="I65" s="541"/>
      <c r="J65" s="541"/>
      <c r="K65" s="541"/>
      <c r="L65" s="26"/>
      <c r="M65" s="26"/>
      <c r="N65" s="24"/>
      <c r="O65" s="24"/>
    </row>
    <row r="66" spans="1:15" ht="15.75">
      <c r="A66" s="169"/>
      <c r="B66" s="329" t="s">
        <v>320</v>
      </c>
      <c r="C66" s="330"/>
      <c r="D66" s="331">
        <f>E48</f>
        <v>78458795.68566002</v>
      </c>
      <c r="E66" s="330">
        <f>E65+D66</f>
        <v>-114772120.31433998</v>
      </c>
      <c r="F66" s="342">
        <v>2</v>
      </c>
      <c r="G66" s="343">
        <f>-(E67/D68)</f>
        <v>0.17721656720254911</v>
      </c>
      <c r="I66" s="541"/>
      <c r="J66" s="541"/>
      <c r="K66" s="541"/>
      <c r="L66" s="26"/>
      <c r="M66" s="26"/>
      <c r="N66" s="24"/>
      <c r="O66" s="24"/>
    </row>
    <row r="67" spans="1:15" ht="15.75">
      <c r="A67" s="169"/>
      <c r="B67" s="329" t="s">
        <v>321</v>
      </c>
      <c r="C67" s="330"/>
      <c r="D67" s="331">
        <f>E49</f>
        <v>94681346.794717908</v>
      </c>
      <c r="E67" s="330">
        <f>D67+E66</f>
        <v>-20090773.519622073</v>
      </c>
      <c r="L67" s="26"/>
      <c r="M67" s="26"/>
      <c r="N67" s="24"/>
      <c r="O67" s="24"/>
    </row>
    <row r="68" spans="1:15" ht="15.75">
      <c r="A68" s="169"/>
      <c r="B68" s="329" t="s">
        <v>337</v>
      </c>
      <c r="C68" s="330"/>
      <c r="D68" s="331">
        <f>E50</f>
        <v>113368483.7527599</v>
      </c>
      <c r="E68" s="330">
        <f>D68+E67</f>
        <v>93277710.233137831</v>
      </c>
      <c r="F68" s="332"/>
      <c r="I68" t="s">
        <v>338</v>
      </c>
      <c r="L68" s="26"/>
      <c r="M68" s="26"/>
      <c r="N68" s="24"/>
      <c r="O68" s="24"/>
    </row>
    <row r="69" spans="1:15" ht="15.75">
      <c r="A69" s="169"/>
      <c r="B69" s="329" t="s">
        <v>323</v>
      </c>
      <c r="C69" s="330"/>
      <c r="D69" s="331">
        <f>E51</f>
        <v>134857546.28224033</v>
      </c>
      <c r="E69" s="330">
        <f>D69+E68</f>
        <v>228135256.51537818</v>
      </c>
      <c r="L69" s="26"/>
      <c r="M69" s="26"/>
      <c r="N69" s="24"/>
      <c r="O69" s="24"/>
    </row>
    <row r="70" spans="1:15" ht="15.75">
      <c r="A70" s="169"/>
      <c r="B70" s="329" t="s">
        <v>324</v>
      </c>
      <c r="C70" s="330"/>
      <c r="D70" s="331">
        <f>E52</f>
        <v>239512572.8406536</v>
      </c>
      <c r="E70" s="330">
        <f>D70+E69</f>
        <v>467647829.35603178</v>
      </c>
      <c r="G70" s="332"/>
      <c r="H70" s="169"/>
      <c r="L70" s="26"/>
      <c r="M70" s="26"/>
      <c r="N70" s="24"/>
      <c r="O70" s="24"/>
    </row>
    <row r="71" spans="1:15" ht="15.75">
      <c r="A71" s="169"/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26"/>
      <c r="M71" s="26"/>
      <c r="N71" s="24"/>
      <c r="O71" s="24"/>
    </row>
    <row r="72" spans="1:15" ht="15.75">
      <c r="A72" s="169"/>
      <c r="B72" s="169"/>
      <c r="C72" s="169"/>
      <c r="D72" s="169"/>
      <c r="E72" s="333"/>
      <c r="F72" s="302" t="s">
        <v>336</v>
      </c>
      <c r="G72" s="302" t="s">
        <v>292</v>
      </c>
      <c r="H72" s="169"/>
      <c r="I72" s="169"/>
      <c r="J72" s="169"/>
      <c r="K72" s="169"/>
      <c r="L72" s="26"/>
      <c r="M72" s="26"/>
      <c r="N72" s="24"/>
      <c r="O72" s="24"/>
    </row>
    <row r="73" spans="1:15" ht="15.75">
      <c r="A73" s="169"/>
      <c r="B73" s="334"/>
      <c r="C73" s="169"/>
      <c r="D73" s="169"/>
      <c r="E73" s="315" t="s">
        <v>339</v>
      </c>
      <c r="F73" s="315">
        <f>F66</f>
        <v>2</v>
      </c>
      <c r="G73" s="344">
        <f>G66</f>
        <v>0.17721656720254911</v>
      </c>
      <c r="H73" s="169"/>
      <c r="I73" s="169"/>
      <c r="J73" s="169"/>
      <c r="K73" s="169"/>
      <c r="L73" s="26"/>
      <c r="M73" s="26"/>
      <c r="N73" s="24"/>
      <c r="O73" s="24"/>
    </row>
    <row r="74" spans="1:15" ht="15.75">
      <c r="A74" s="169"/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26"/>
      <c r="M74" s="26"/>
      <c r="N74" s="24"/>
      <c r="O74" s="24"/>
    </row>
    <row r="75" spans="1:15" ht="15.75">
      <c r="A75" s="169"/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26"/>
      <c r="M75" s="26"/>
      <c r="N75" s="24"/>
      <c r="O75" s="24"/>
    </row>
    <row r="76" spans="1:15" ht="15.75">
      <c r="A76" s="169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26"/>
      <c r="M76" s="26"/>
      <c r="N76" s="24"/>
      <c r="O76" s="24"/>
    </row>
    <row r="77" spans="1:15" ht="15.75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26"/>
      <c r="M77" s="26"/>
      <c r="N77" s="24"/>
      <c r="O77" s="24"/>
    </row>
    <row r="78" spans="1:15" ht="15.75">
      <c r="A78" s="62" t="s">
        <v>348</v>
      </c>
      <c r="B78" s="62" t="s">
        <v>340</v>
      </c>
      <c r="C78" s="169"/>
      <c r="D78" s="169"/>
      <c r="E78" s="169"/>
      <c r="F78" s="169"/>
      <c r="G78" s="169"/>
      <c r="H78" s="169"/>
      <c r="I78" s="169"/>
      <c r="J78" s="169"/>
      <c r="K78" s="169"/>
      <c r="L78" s="26"/>
      <c r="M78" s="26"/>
      <c r="N78" s="24"/>
      <c r="O78" s="24"/>
    </row>
    <row r="79" spans="1:15" ht="15.75">
      <c r="A79" s="169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26"/>
      <c r="M79" s="26"/>
      <c r="N79" s="24"/>
      <c r="O79" s="24"/>
    </row>
    <row r="80" spans="1:15" ht="15.75">
      <c r="A80" s="169"/>
      <c r="B80" s="540" t="s">
        <v>341</v>
      </c>
      <c r="C80" s="540"/>
      <c r="D80" s="169"/>
      <c r="E80" s="169"/>
      <c r="F80" s="169"/>
      <c r="G80" s="169"/>
      <c r="H80" s="169"/>
      <c r="I80" s="169"/>
      <c r="J80" s="169"/>
      <c r="K80" s="169"/>
      <c r="L80" s="26"/>
      <c r="M80" s="26"/>
      <c r="N80" s="24"/>
      <c r="O80" s="24"/>
    </row>
    <row r="81" spans="1:16" ht="15.75">
      <c r="A81" s="169"/>
      <c r="B81" s="184" t="s">
        <v>398</v>
      </c>
      <c r="C81" s="335">
        <f>'Costos y gastos'!E218</f>
        <v>208413672.48359999</v>
      </c>
      <c r="D81" s="169"/>
      <c r="E81" s="169"/>
      <c r="F81" s="169"/>
      <c r="G81" s="169"/>
      <c r="H81" s="169"/>
      <c r="I81" s="169"/>
      <c r="J81" s="169"/>
      <c r="K81" s="169"/>
      <c r="L81" s="26"/>
      <c r="M81" s="26"/>
      <c r="N81" s="24"/>
      <c r="O81" s="24"/>
    </row>
    <row r="82" spans="1:16" ht="15.75">
      <c r="A82" s="169"/>
      <c r="B82" s="184" t="s">
        <v>342</v>
      </c>
      <c r="C82" s="335" cm="1">
        <f t="array" ref="C82:D82">+'Estadosderesultadoy proyeccion'!C23:D23</f>
        <v>47763</v>
      </c>
      <c r="D82" s="169">
        <v>0</v>
      </c>
      <c r="E82" s="169"/>
      <c r="F82" s="169"/>
      <c r="G82" s="169"/>
      <c r="H82" s="169"/>
      <c r="I82" s="169"/>
      <c r="J82" s="169"/>
      <c r="K82" s="169"/>
      <c r="L82" s="26"/>
      <c r="M82" s="26"/>
      <c r="N82" s="24"/>
      <c r="O82" s="24"/>
    </row>
    <row r="83" spans="1:16" ht="15.75">
      <c r="A83" s="169"/>
      <c r="B83" s="184" t="s">
        <v>343</v>
      </c>
      <c r="C83" s="335">
        <f>'Costos y gastos'!G227</f>
        <v>8693.732193732194</v>
      </c>
      <c r="D83" s="169"/>
      <c r="E83" s="169"/>
      <c r="F83" s="169"/>
      <c r="G83" s="169"/>
      <c r="H83" s="169"/>
      <c r="I83" s="169"/>
      <c r="J83" s="169"/>
      <c r="K83" s="169"/>
      <c r="L83" s="26"/>
      <c r="M83" s="26"/>
      <c r="N83" s="24"/>
      <c r="O83" s="24"/>
    </row>
    <row r="84" spans="1:16" ht="15.75">
      <c r="A84" s="169"/>
      <c r="B84" s="315" t="s">
        <v>344</v>
      </c>
      <c r="C84" s="345">
        <f>C81/(C82-C83)</f>
        <v>5334.4657882266383</v>
      </c>
      <c r="D84" s="169"/>
      <c r="E84" s="169"/>
      <c r="F84" s="169"/>
      <c r="G84" s="169"/>
      <c r="H84" s="169"/>
      <c r="I84" s="169"/>
      <c r="J84" s="169"/>
      <c r="K84" s="169"/>
      <c r="L84" s="26"/>
      <c r="M84" s="26"/>
      <c r="N84" s="24"/>
      <c r="O84" s="24"/>
    </row>
    <row r="85" spans="1:16" ht="15.75">
      <c r="M85" s="26"/>
      <c r="N85" s="26"/>
      <c r="O85" s="24"/>
      <c r="P85" s="24"/>
    </row>
    <row r="86" spans="1:16" ht="15.75">
      <c r="M86" s="26"/>
      <c r="N86" s="26"/>
      <c r="O86" s="24"/>
      <c r="P86" s="24"/>
    </row>
    <row r="87" spans="1:16" ht="15.75">
      <c r="A87" s="370" t="s">
        <v>349</v>
      </c>
      <c r="B87" s="369" t="s">
        <v>376</v>
      </c>
      <c r="C87" s="373" t="s">
        <v>377</v>
      </c>
      <c r="D87" s="372">
        <v>0.2</v>
      </c>
      <c r="F87" s="325" t="s">
        <v>330</v>
      </c>
      <c r="M87" s="26"/>
      <c r="N87" s="26"/>
      <c r="O87" s="24"/>
      <c r="P87" s="24"/>
    </row>
    <row r="88" spans="1:16" ht="15.75">
      <c r="M88" s="26"/>
      <c r="N88" s="26"/>
      <c r="O88" s="24"/>
      <c r="P88" s="24"/>
    </row>
    <row r="89" spans="1:16" ht="15.75">
      <c r="B89" s="535" t="s">
        <v>319</v>
      </c>
      <c r="C89" s="536"/>
      <c r="D89" s="181">
        <f>+E32</f>
        <v>-193230916</v>
      </c>
      <c r="F89" s="326" t="s">
        <v>332</v>
      </c>
      <c r="G89" s="327" t="s">
        <v>333</v>
      </c>
      <c r="H89" s="327" t="s">
        <v>334</v>
      </c>
      <c r="I89" s="327" t="s">
        <v>335</v>
      </c>
      <c r="J89" s="328" t="s">
        <v>336</v>
      </c>
      <c r="K89" s="327" t="s">
        <v>292</v>
      </c>
      <c r="M89" s="26"/>
      <c r="N89" s="26"/>
      <c r="O89" s="24"/>
      <c r="P89" s="24"/>
    </row>
    <row r="90" spans="1:16" ht="15.75">
      <c r="B90" s="535" t="s">
        <v>320</v>
      </c>
      <c r="C90" s="536"/>
      <c r="D90" s="181">
        <f>+E48*(1+$D$87)</f>
        <v>94150554.822792023</v>
      </c>
      <c r="F90" s="329" t="s">
        <v>319</v>
      </c>
      <c r="G90" s="330">
        <f>+D89</f>
        <v>-193230916</v>
      </c>
      <c r="H90" s="330"/>
      <c r="I90" s="330">
        <f>+G90</f>
        <v>-193230916</v>
      </c>
      <c r="J90" s="365">
        <v>1</v>
      </c>
      <c r="K90" s="366">
        <f>-I91/H92</f>
        <v>0.87696740399542983</v>
      </c>
      <c r="M90" s="26"/>
      <c r="N90" s="26"/>
      <c r="O90" s="24"/>
      <c r="P90" s="24"/>
    </row>
    <row r="91" spans="1:16" ht="15.75">
      <c r="B91" s="535" t="s">
        <v>321</v>
      </c>
      <c r="C91" s="536"/>
      <c r="D91" s="181">
        <f t="shared" ref="D91:D93" si="4">+D90*1.2</f>
        <v>112980665.78735043</v>
      </c>
      <c r="F91" s="329" t="s">
        <v>320</v>
      </c>
      <c r="G91" s="330"/>
      <c r="H91" s="331">
        <f>+D90</f>
        <v>94150554.822792023</v>
      </c>
      <c r="I91" s="330">
        <f>I90+H91</f>
        <v>-99080361.177207977</v>
      </c>
      <c r="J91" s="365">
        <v>1</v>
      </c>
      <c r="K91" s="382">
        <f>-(I91/H92)</f>
        <v>0.87696740399542983</v>
      </c>
      <c r="M91" s="26"/>
      <c r="N91" s="26"/>
      <c r="O91" s="24"/>
      <c r="P91" s="24"/>
    </row>
    <row r="92" spans="1:16" ht="15.75">
      <c r="B92" s="535" t="s">
        <v>322</v>
      </c>
      <c r="C92" s="536"/>
      <c r="D92" s="181">
        <f t="shared" si="4"/>
        <v>135576798.94482052</v>
      </c>
      <c r="F92" s="329" t="s">
        <v>321</v>
      </c>
      <c r="G92" s="330"/>
      <c r="H92" s="331">
        <f t="shared" ref="H92:H95" si="5">+D91</f>
        <v>112980665.78735043</v>
      </c>
      <c r="I92" s="330">
        <f>H92+I91</f>
        <v>13900304.610142455</v>
      </c>
      <c r="J92" s="365">
        <v>1</v>
      </c>
      <c r="K92" s="382">
        <f>I91/H93</f>
        <v>-0.73080616999619141</v>
      </c>
      <c r="M92" s="26"/>
      <c r="N92" s="26"/>
      <c r="O92" s="24"/>
      <c r="P92" s="24"/>
    </row>
    <row r="93" spans="1:16" ht="15.75">
      <c r="B93" s="535" t="s">
        <v>323</v>
      </c>
      <c r="C93" s="536"/>
      <c r="D93" s="181">
        <f t="shared" si="4"/>
        <v>162692158.73378462</v>
      </c>
      <c r="F93" s="329" t="s">
        <v>337</v>
      </c>
      <c r="G93" s="330"/>
      <c r="H93" s="331">
        <f t="shared" si="5"/>
        <v>135576798.94482052</v>
      </c>
      <c r="I93" s="330">
        <f>H93+I92</f>
        <v>149477103.55496299</v>
      </c>
      <c r="J93" s="332"/>
      <c r="M93" s="26"/>
      <c r="N93" s="26"/>
      <c r="O93" s="24"/>
      <c r="P93" s="24"/>
    </row>
    <row r="94" spans="1:16" ht="15.75">
      <c r="B94" s="535" t="s">
        <v>324</v>
      </c>
      <c r="C94" s="536"/>
      <c r="D94" s="181">
        <f>'Estadosderesultadoy proyeccion'!J115*1.2</f>
        <v>287415087.40878433</v>
      </c>
      <c r="F94" s="329" t="s">
        <v>323</v>
      </c>
      <c r="G94" s="330"/>
      <c r="H94" s="331">
        <f t="shared" si="5"/>
        <v>162692158.73378462</v>
      </c>
      <c r="I94" s="330">
        <f>H94+I93</f>
        <v>312169262.28874761</v>
      </c>
      <c r="M94" s="26"/>
      <c r="N94" s="26"/>
      <c r="O94" s="24"/>
      <c r="P94" s="24"/>
    </row>
    <row r="95" spans="1:16" ht="15.75">
      <c r="B95" s="451"/>
      <c r="C95" s="452"/>
      <c r="D95" s="184"/>
      <c r="F95" s="329" t="s">
        <v>324</v>
      </c>
      <c r="G95" s="330"/>
      <c r="H95" s="331">
        <f t="shared" si="5"/>
        <v>287415087.40878433</v>
      </c>
      <c r="I95" s="330">
        <f>H95+I94</f>
        <v>599584349.69753194</v>
      </c>
      <c r="K95" s="332"/>
      <c r="M95" s="26"/>
      <c r="N95" s="26"/>
      <c r="O95" s="24"/>
      <c r="P95" s="24"/>
    </row>
    <row r="96" spans="1:16" ht="15.75">
      <c r="B96" s="532" t="s">
        <v>325</v>
      </c>
      <c r="C96" s="534"/>
      <c r="D96" s="381">
        <f>+E39</f>
        <v>0.16972000000000001</v>
      </c>
      <c r="F96" s="169"/>
      <c r="G96" s="169"/>
      <c r="H96" s="169"/>
      <c r="I96" s="169"/>
      <c r="J96" s="169"/>
      <c r="K96" s="169"/>
      <c r="M96" s="26"/>
      <c r="N96" s="26"/>
      <c r="O96" s="24"/>
      <c r="P96" s="24"/>
    </row>
    <row r="97" spans="2:16" ht="15.75">
      <c r="B97" s="451"/>
      <c r="C97" s="452"/>
      <c r="D97" s="184"/>
      <c r="F97" s="169"/>
      <c r="G97" s="169"/>
      <c r="H97" s="169"/>
      <c r="I97" s="333"/>
      <c r="J97" s="302" t="s">
        <v>336</v>
      </c>
      <c r="K97" s="302" t="s">
        <v>292</v>
      </c>
      <c r="M97" s="26"/>
      <c r="N97" s="26"/>
      <c r="O97" s="24"/>
      <c r="P97" s="24"/>
    </row>
    <row r="98" spans="2:16" ht="15.75">
      <c r="B98" s="540" t="s">
        <v>326</v>
      </c>
      <c r="C98" s="540"/>
      <c r="D98" s="338">
        <f>NPV(D96,D90:D94)+D89</f>
        <v>272697337.71257597</v>
      </c>
      <c r="F98" s="334"/>
      <c r="G98" s="169"/>
      <c r="H98" s="169"/>
      <c r="I98" s="315" t="s">
        <v>339</v>
      </c>
      <c r="J98" s="315">
        <v>2</v>
      </c>
      <c r="K98" s="344">
        <f>-K92*10</f>
        <v>7.3080616999619146</v>
      </c>
      <c r="M98" s="26"/>
      <c r="N98" s="26"/>
      <c r="O98" s="24"/>
      <c r="P98" s="24"/>
    </row>
    <row r="99" spans="2:16" ht="15.75">
      <c r="B99" s="377"/>
      <c r="C99" s="378"/>
      <c r="D99" s="379"/>
      <c r="M99" s="26"/>
      <c r="N99" s="26"/>
      <c r="O99" s="24"/>
      <c r="P99" s="24"/>
    </row>
    <row r="100" spans="2:16" ht="15.75">
      <c r="B100" s="543" t="s">
        <v>328</v>
      </c>
      <c r="C100" s="544"/>
      <c r="D100" s="375">
        <f>+IRR(D89:D94)</f>
        <v>0.584049253329193</v>
      </c>
      <c r="E100" s="376" t="s">
        <v>380</v>
      </c>
      <c r="M100" s="26"/>
      <c r="N100" s="26"/>
      <c r="O100" s="24"/>
      <c r="P100" s="24"/>
    </row>
    <row r="101" spans="2:16" ht="15.75">
      <c r="M101" s="26"/>
      <c r="N101" s="26"/>
      <c r="O101" s="24"/>
      <c r="P101" s="24"/>
    </row>
    <row r="102" spans="2:16" ht="15.75">
      <c r="B102" s="369" t="s">
        <v>379</v>
      </c>
      <c r="C102" s="373" t="s">
        <v>378</v>
      </c>
      <c r="D102" s="374">
        <v>0.2</v>
      </c>
      <c r="F102" s="325" t="s">
        <v>330</v>
      </c>
      <c r="M102" s="26"/>
      <c r="N102" s="26"/>
      <c r="O102" s="24"/>
      <c r="P102" s="24"/>
    </row>
    <row r="103" spans="2:16" ht="15.75">
      <c r="M103" s="26"/>
      <c r="N103" s="26"/>
      <c r="O103" s="24"/>
      <c r="P103" s="24"/>
    </row>
    <row r="104" spans="2:16" ht="15.75">
      <c r="B104" s="535" t="s">
        <v>319</v>
      </c>
      <c r="C104" s="536"/>
      <c r="D104" s="181">
        <f>+D89</f>
        <v>-193230916</v>
      </c>
      <c r="F104" s="326" t="s">
        <v>332</v>
      </c>
      <c r="G104" s="327" t="s">
        <v>333</v>
      </c>
      <c r="H104" s="327" t="s">
        <v>334</v>
      </c>
      <c r="I104" s="327" t="s">
        <v>335</v>
      </c>
      <c r="J104" s="328" t="s">
        <v>336</v>
      </c>
      <c r="K104" s="327" t="s">
        <v>292</v>
      </c>
      <c r="M104" s="24"/>
      <c r="N104" s="24"/>
      <c r="O104" s="24"/>
      <c r="P104" s="24"/>
    </row>
    <row r="105" spans="2:16" ht="15.75">
      <c r="B105" s="535" t="s">
        <v>320</v>
      </c>
      <c r="C105" s="536"/>
      <c r="D105" s="181">
        <f>+E48*(1-$D$102)</f>
        <v>62767036.548528016</v>
      </c>
      <c r="F105" s="329" t="s">
        <v>319</v>
      </c>
      <c r="G105" s="330">
        <f>+D104</f>
        <v>-193230916</v>
      </c>
      <c r="H105" s="330"/>
      <c r="I105" s="330">
        <f>+G105</f>
        <v>-193230916</v>
      </c>
      <c r="J105" s="365">
        <v>1</v>
      </c>
      <c r="K105" s="366">
        <f>-I106/H107</f>
        <v>1.7321177726598114</v>
      </c>
      <c r="M105" s="24"/>
      <c r="N105" s="24"/>
      <c r="O105" s="24"/>
      <c r="P105" s="24"/>
    </row>
    <row r="106" spans="2:16" ht="15.75">
      <c r="B106" s="535" t="s">
        <v>321</v>
      </c>
      <c r="C106" s="536"/>
      <c r="D106" s="181">
        <f t="shared" ref="D106:D109" si="6">+D105*1.2</f>
        <v>75320443.858233616</v>
      </c>
      <c r="F106" s="329" t="s">
        <v>320</v>
      </c>
      <c r="G106" s="330"/>
      <c r="H106" s="331">
        <f>+D105</f>
        <v>62767036.548528016</v>
      </c>
      <c r="I106" s="330">
        <f>I105+H106</f>
        <v>-130463879.45147198</v>
      </c>
      <c r="J106" s="342">
        <v>1</v>
      </c>
      <c r="K106" s="382">
        <f>-(I106/H107)</f>
        <v>1.7321177726598114</v>
      </c>
      <c r="M106" s="24"/>
      <c r="N106" s="24"/>
      <c r="O106" s="24"/>
      <c r="P106" s="24"/>
    </row>
    <row r="107" spans="2:16" ht="15.75">
      <c r="B107" s="535" t="s">
        <v>322</v>
      </c>
      <c r="C107" s="536"/>
      <c r="D107" s="181">
        <f t="shared" si="6"/>
        <v>90384532.629880339</v>
      </c>
      <c r="F107" s="329" t="s">
        <v>321</v>
      </c>
      <c r="G107" s="330"/>
      <c r="H107" s="331">
        <f t="shared" ref="H107:H110" si="7">+D106</f>
        <v>75320443.858233616</v>
      </c>
      <c r="I107" s="330">
        <f>H107+I106</f>
        <v>-55143435.593238369</v>
      </c>
      <c r="K107" s="382">
        <f t="shared" ref="K107" si="8">-(I107/H108)</f>
        <v>0.61009814388317618</v>
      </c>
      <c r="M107" s="24"/>
      <c r="N107" s="24"/>
      <c r="O107" s="24"/>
      <c r="P107" s="24"/>
    </row>
    <row r="108" spans="2:16" ht="15.75">
      <c r="B108" s="535" t="s">
        <v>323</v>
      </c>
      <c r="C108" s="536"/>
      <c r="D108" s="181">
        <f t="shared" si="6"/>
        <v>108461439.1558564</v>
      </c>
      <c r="F108" s="329" t="s">
        <v>337</v>
      </c>
      <c r="G108" s="330"/>
      <c r="H108" s="331">
        <f t="shared" si="7"/>
        <v>90384532.629880339</v>
      </c>
      <c r="I108" s="330">
        <f>H108+I107</f>
        <v>35241097.03664197</v>
      </c>
      <c r="J108" s="332"/>
      <c r="K108" s="382">
        <f>I107/H108</f>
        <v>-0.61009814388317618</v>
      </c>
      <c r="M108" s="24"/>
      <c r="N108" s="24"/>
      <c r="O108" s="24"/>
      <c r="P108" s="24"/>
    </row>
    <row r="109" spans="2:16">
      <c r="B109" s="535" t="s">
        <v>324</v>
      </c>
      <c r="C109" s="536"/>
      <c r="D109" s="181">
        <f t="shared" si="6"/>
        <v>130153726.98702767</v>
      </c>
      <c r="F109" s="329" t="s">
        <v>323</v>
      </c>
      <c r="G109" s="330"/>
      <c r="H109" s="331">
        <f t="shared" si="7"/>
        <v>108461439.1558564</v>
      </c>
      <c r="I109" s="330">
        <f>H109+I108</f>
        <v>143702536.19249839</v>
      </c>
    </row>
    <row r="110" spans="2:16">
      <c r="B110" s="451"/>
      <c r="C110" s="452"/>
      <c r="D110" s="184"/>
      <c r="F110" s="329" t="s">
        <v>324</v>
      </c>
      <c r="G110" s="330"/>
      <c r="H110" s="331">
        <f t="shared" si="7"/>
        <v>130153726.98702767</v>
      </c>
      <c r="I110" s="330">
        <f>H110+I109</f>
        <v>273856263.17952609</v>
      </c>
      <c r="K110" s="332"/>
    </row>
    <row r="111" spans="2:16">
      <c r="B111" s="532" t="s">
        <v>325</v>
      </c>
      <c r="C111" s="534"/>
      <c r="D111" s="381">
        <f>+D96</f>
        <v>0.16972000000000001</v>
      </c>
      <c r="F111" s="169"/>
      <c r="G111" s="169"/>
      <c r="H111" s="169"/>
      <c r="I111" s="169"/>
      <c r="J111" s="169"/>
      <c r="K111" s="169"/>
    </row>
    <row r="112" spans="2:16">
      <c r="B112" s="451"/>
      <c r="C112" s="452"/>
      <c r="D112" s="184"/>
      <c r="F112" s="169"/>
      <c r="G112" s="169"/>
      <c r="H112" s="169"/>
      <c r="I112" s="333"/>
      <c r="J112" s="302" t="s">
        <v>336</v>
      </c>
      <c r="K112" s="302" t="s">
        <v>292</v>
      </c>
    </row>
    <row r="113" spans="2:11">
      <c r="B113" s="540" t="s">
        <v>326</v>
      </c>
      <c r="C113" s="540"/>
      <c r="D113" s="338">
        <f>NPV(D111,D105:D109)+D104</f>
        <v>89323436.363548398</v>
      </c>
      <c r="F113" s="334"/>
      <c r="G113" s="169"/>
      <c r="H113" s="169"/>
      <c r="I113" s="315" t="s">
        <v>339</v>
      </c>
      <c r="J113" s="315">
        <v>3</v>
      </c>
      <c r="K113" s="344">
        <f>-K108*10</f>
        <v>6.100981438831762</v>
      </c>
    </row>
    <row r="115" spans="2:11">
      <c r="B115" s="542" t="s">
        <v>381</v>
      </c>
      <c r="C115" s="542"/>
      <c r="D115" s="380">
        <f>+IRR(D104:D109)</f>
        <v>0.33221271119497953</v>
      </c>
      <c r="E115" s="325" t="s">
        <v>380</v>
      </c>
    </row>
  </sheetData>
  <mergeCells count="50">
    <mergeCell ref="B115:C115"/>
    <mergeCell ref="B100:C100"/>
    <mergeCell ref="B110:C110"/>
    <mergeCell ref="B111:C111"/>
    <mergeCell ref="B112:C112"/>
    <mergeCell ref="B113:C113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104:C104"/>
    <mergeCell ref="B90:C90"/>
    <mergeCell ref="B91:C91"/>
    <mergeCell ref="B92:C92"/>
    <mergeCell ref="B93:C93"/>
    <mergeCell ref="B94:C94"/>
    <mergeCell ref="C51:D51"/>
    <mergeCell ref="B89:C89"/>
    <mergeCell ref="C53:D53"/>
    <mergeCell ref="C54:D54"/>
    <mergeCell ref="I63:K66"/>
    <mergeCell ref="B80:C80"/>
    <mergeCell ref="C33:D33"/>
    <mergeCell ref="C52:D52"/>
    <mergeCell ref="C41:D41"/>
    <mergeCell ref="E20:E21"/>
    <mergeCell ref="F20:F21"/>
    <mergeCell ref="C34:D34"/>
    <mergeCell ref="C35:D35"/>
    <mergeCell ref="C36:D36"/>
    <mergeCell ref="C37:D37"/>
    <mergeCell ref="C38:D38"/>
    <mergeCell ref="C39:D39"/>
    <mergeCell ref="C40:D40"/>
    <mergeCell ref="C47:D47"/>
    <mergeCell ref="C48:D48"/>
    <mergeCell ref="C49:D49"/>
    <mergeCell ref="C50:D50"/>
    <mergeCell ref="B14:C14"/>
    <mergeCell ref="B18:C18"/>
    <mergeCell ref="H20:H21"/>
    <mergeCell ref="C28:G28"/>
    <mergeCell ref="C32:D32"/>
    <mergeCell ref="C20:D21"/>
    <mergeCell ref="G20:G2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08897-9951-4D9C-82B0-8B76699F2E20}">
  <dimension ref="B2:H31"/>
  <sheetViews>
    <sheetView topLeftCell="C13" workbookViewId="0">
      <selection activeCell="D15" sqref="D15"/>
    </sheetView>
  </sheetViews>
  <sheetFormatPr baseColWidth="10" defaultRowHeight="15"/>
  <cols>
    <col min="3" max="3" width="55" customWidth="1"/>
    <col min="4" max="4" width="15.7109375" customWidth="1"/>
    <col min="5" max="5" width="16.7109375" bestFit="1" customWidth="1"/>
    <col min="6" max="6" width="11.42578125" customWidth="1"/>
  </cols>
  <sheetData>
    <row r="2" spans="2:8">
      <c r="B2" s="70" t="s">
        <v>350</v>
      </c>
      <c r="C2" s="1"/>
      <c r="D2" s="1"/>
      <c r="E2" s="1"/>
      <c r="F2" s="169" t="s">
        <v>358</v>
      </c>
      <c r="G2" s="347"/>
      <c r="H2" s="347" t="s">
        <v>359</v>
      </c>
    </row>
    <row r="5" spans="2:8">
      <c r="C5" s="546" t="s">
        <v>351</v>
      </c>
      <c r="D5" s="546"/>
      <c r="E5" s="546"/>
    </row>
    <row r="6" spans="2:8">
      <c r="C6" s="545"/>
      <c r="D6" s="545"/>
      <c r="E6" s="545"/>
    </row>
    <row r="7" spans="2:8">
      <c r="C7" s="545"/>
      <c r="D7" s="545"/>
      <c r="E7" s="545"/>
    </row>
    <row r="8" spans="2:8">
      <c r="C8" s="545"/>
      <c r="D8" s="545"/>
      <c r="E8" s="545"/>
    </row>
    <row r="9" spans="2:8">
      <c r="C9" s="545"/>
      <c r="D9" s="545"/>
      <c r="E9" s="545"/>
    </row>
    <row r="10" spans="2:8">
      <c r="C10" t="s">
        <v>352</v>
      </c>
    </row>
    <row r="11" spans="2:8">
      <c r="C11" s="361" t="s">
        <v>353</v>
      </c>
      <c r="D11" s="358">
        <f>+'Costos y gastos'!C202</f>
        <v>57969274.799999997</v>
      </c>
    </row>
    <row r="12" spans="2:8">
      <c r="C12" s="361" t="s">
        <v>354</v>
      </c>
      <c r="D12" s="358">
        <f>+'Costos y gastos'!C204</f>
        <v>0</v>
      </c>
    </row>
    <row r="13" spans="2:8">
      <c r="C13" s="361" t="s">
        <v>355</v>
      </c>
      <c r="D13" s="359">
        <f>+D29+(D30-D29)*D31</f>
        <v>0.16972000000000001</v>
      </c>
    </row>
    <row r="14" spans="2:8">
      <c r="C14" s="361" t="s">
        <v>356</v>
      </c>
      <c r="D14" s="359">
        <v>0</v>
      </c>
    </row>
    <row r="15" spans="2:8">
      <c r="C15" s="361" t="s">
        <v>357</v>
      </c>
      <c r="D15" s="360">
        <v>0.35</v>
      </c>
    </row>
    <row r="17" spans="3:8">
      <c r="C17" s="346" t="s">
        <v>360</v>
      </c>
      <c r="D17" s="352">
        <f>+D11/(D11+D12)</f>
        <v>1</v>
      </c>
    </row>
    <row r="18" spans="3:8">
      <c r="C18" s="346" t="s">
        <v>361</v>
      </c>
      <c r="D18" s="352">
        <f>+D12/(D11+D12)</f>
        <v>0</v>
      </c>
    </row>
    <row r="20" spans="3:8">
      <c r="C20" s="346" t="s">
        <v>362</v>
      </c>
      <c r="D20" s="348">
        <f>+D17*D13</f>
        <v>0.16972000000000001</v>
      </c>
      <c r="E20" s="349"/>
      <c r="H20" s="350"/>
    </row>
    <row r="21" spans="3:8">
      <c r="D21" s="348">
        <f>+D18*D14*(1-D15)</f>
        <v>0</v>
      </c>
      <c r="E21" s="349"/>
    </row>
    <row r="22" spans="3:8">
      <c r="C22" s="361" t="s">
        <v>362</v>
      </c>
      <c r="D22" s="362">
        <f>+D20+D21</f>
        <v>0.16972000000000001</v>
      </c>
      <c r="E22" s="351"/>
    </row>
    <row r="23" spans="3:8">
      <c r="D23" s="349"/>
    </row>
    <row r="24" spans="3:8">
      <c r="C24" s="357" t="s">
        <v>363</v>
      </c>
      <c r="D24" s="362">
        <f>+'Cálculo WACC'!D22</f>
        <v>0.16972000000000001</v>
      </c>
    </row>
    <row r="27" spans="3:8">
      <c r="C27" t="s">
        <v>364</v>
      </c>
      <c r="D27" t="s">
        <v>365</v>
      </c>
    </row>
    <row r="28" spans="3:8">
      <c r="C28" t="s">
        <v>352</v>
      </c>
    </row>
    <row r="29" spans="3:8">
      <c r="C29" s="357" t="s">
        <v>367</v>
      </c>
      <c r="D29" s="363">
        <v>9.2499999999999999E-2</v>
      </c>
      <c r="E29" t="s">
        <v>366</v>
      </c>
    </row>
    <row r="30" spans="3:8">
      <c r="C30" s="357" t="s">
        <v>368</v>
      </c>
      <c r="D30" s="363">
        <v>0.16400000000000001</v>
      </c>
    </row>
    <row r="31" spans="3:8">
      <c r="C31" s="357" t="s">
        <v>369</v>
      </c>
      <c r="D31" s="364">
        <v>1.08</v>
      </c>
    </row>
  </sheetData>
  <mergeCells count="2">
    <mergeCell ref="C6:E9"/>
    <mergeCell ref="C5:E5"/>
  </mergeCells>
  <hyperlinks>
    <hyperlink ref="H2" r:id="rId1" display="https://investigaciones.corficolombiana.com/" xr:uid="{E0119A45-010A-439C-BD93-3268FC547431}"/>
  </hyperlinks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ED83-6433-4CA8-90AD-691B7A964E66}">
  <dimension ref="B3:O21"/>
  <sheetViews>
    <sheetView showGridLines="0" topLeftCell="A7" workbookViewId="0">
      <selection activeCell="B24" sqref="B24"/>
    </sheetView>
  </sheetViews>
  <sheetFormatPr baseColWidth="10" defaultRowHeight="15"/>
  <cols>
    <col min="2" max="2" width="21.5703125" customWidth="1"/>
    <col min="3" max="3" width="41.85546875" customWidth="1"/>
    <col min="4" max="6" width="0" hidden="1" customWidth="1"/>
    <col min="7" max="7" width="24" customWidth="1"/>
    <col min="8" max="8" width="17.7109375" hidden="1" customWidth="1"/>
    <col min="11" max="11" width="15" customWidth="1"/>
    <col min="12" max="12" width="38.140625" customWidth="1"/>
    <col min="15" max="15" width="13" bestFit="1" customWidth="1"/>
  </cols>
  <sheetData>
    <row r="3" spans="2:15">
      <c r="B3" s="1"/>
      <c r="C3" s="548" t="s">
        <v>10</v>
      </c>
      <c r="D3" s="548"/>
      <c r="E3" s="548"/>
      <c r="F3" s="548"/>
      <c r="G3" s="548"/>
      <c r="H3" s="548"/>
      <c r="L3" t="s">
        <v>24</v>
      </c>
    </row>
    <row r="4" spans="2:15" ht="15.75" customHeight="1">
      <c r="B4" s="1"/>
      <c r="C4" s="549" t="s">
        <v>5</v>
      </c>
      <c r="D4" s="548" t="s">
        <v>11</v>
      </c>
      <c r="E4" s="548"/>
      <c r="F4" s="548"/>
      <c r="G4" s="549" t="s">
        <v>9</v>
      </c>
      <c r="H4" s="549" t="s">
        <v>23</v>
      </c>
      <c r="L4" t="s">
        <v>25</v>
      </c>
    </row>
    <row r="5" spans="2:15" ht="15.75">
      <c r="B5" s="1"/>
      <c r="C5" s="549"/>
      <c r="D5" s="2" t="s">
        <v>6</v>
      </c>
      <c r="E5" s="2" t="s">
        <v>7</v>
      </c>
      <c r="F5" s="2" t="s">
        <v>8</v>
      </c>
      <c r="G5" s="549"/>
      <c r="H5" s="549"/>
      <c r="L5" t="s">
        <v>26</v>
      </c>
      <c r="O5" s="4">
        <v>200000</v>
      </c>
    </row>
    <row r="6" spans="2:15" ht="15.75">
      <c r="B6" s="547" t="s">
        <v>50</v>
      </c>
      <c r="C6" s="2" t="s">
        <v>27</v>
      </c>
      <c r="D6" s="20">
        <v>150</v>
      </c>
      <c r="E6" s="20">
        <v>80</v>
      </c>
      <c r="F6" s="20">
        <v>80</v>
      </c>
      <c r="G6" s="20" t="s">
        <v>83</v>
      </c>
      <c r="H6" s="21">
        <v>3921000</v>
      </c>
    </row>
    <row r="7" spans="2:15" ht="15.75">
      <c r="B7" s="547"/>
      <c r="C7" s="2" t="s">
        <v>13</v>
      </c>
      <c r="D7" s="20">
        <v>330</v>
      </c>
      <c r="E7" s="20">
        <v>330</v>
      </c>
      <c r="F7" s="20">
        <v>375</v>
      </c>
      <c r="G7" s="20" t="s">
        <v>85</v>
      </c>
      <c r="H7" s="21">
        <v>5547681</v>
      </c>
    </row>
    <row r="8" spans="2:15" ht="15.75" customHeight="1">
      <c r="B8" s="547"/>
      <c r="C8" s="2" t="s">
        <v>12</v>
      </c>
      <c r="D8" s="20">
        <v>760</v>
      </c>
      <c r="E8" s="20">
        <v>570</v>
      </c>
      <c r="F8" s="20">
        <v>690</v>
      </c>
      <c r="G8" s="20" t="s">
        <v>87</v>
      </c>
      <c r="H8" s="21">
        <v>39270000</v>
      </c>
      <c r="L8" s="18"/>
    </row>
    <row r="9" spans="2:15" ht="18" customHeight="1">
      <c r="B9" s="547"/>
      <c r="C9" s="2" t="s">
        <v>17</v>
      </c>
      <c r="D9" s="20">
        <v>23</v>
      </c>
      <c r="E9" s="20">
        <v>100</v>
      </c>
      <c r="F9" s="20">
        <v>90</v>
      </c>
      <c r="G9" s="20" t="s">
        <v>31</v>
      </c>
      <c r="H9" s="21">
        <v>5600000</v>
      </c>
      <c r="L9" s="18"/>
    </row>
    <row r="10" spans="2:15" ht="15.75">
      <c r="B10" s="547"/>
      <c r="C10" s="2" t="s">
        <v>14</v>
      </c>
      <c r="D10" s="20">
        <v>650</v>
      </c>
      <c r="E10" s="20">
        <v>300</v>
      </c>
      <c r="F10" s="20">
        <v>600</v>
      </c>
      <c r="G10" s="20" t="s">
        <v>86</v>
      </c>
      <c r="H10" s="21">
        <v>4800000</v>
      </c>
      <c r="L10" s="18"/>
    </row>
    <row r="11" spans="2:15" ht="15.75">
      <c r="B11" s="547"/>
      <c r="C11" s="2" t="s">
        <v>15</v>
      </c>
      <c r="D11" s="20">
        <v>378</v>
      </c>
      <c r="E11" s="20">
        <v>120</v>
      </c>
      <c r="F11" s="20">
        <v>100</v>
      </c>
      <c r="G11" s="20" t="s">
        <v>84</v>
      </c>
      <c r="H11" s="14">
        <v>19000000</v>
      </c>
    </row>
    <row r="12" spans="2:15" ht="15.75">
      <c r="B12" s="547"/>
      <c r="C12" s="2" t="s">
        <v>16</v>
      </c>
      <c r="D12" s="20">
        <v>200</v>
      </c>
      <c r="E12" s="20">
        <v>130</v>
      </c>
      <c r="F12" s="20">
        <v>215</v>
      </c>
      <c r="G12" s="20" t="s">
        <v>29</v>
      </c>
      <c r="H12" s="14">
        <v>31106643</v>
      </c>
    </row>
    <row r="13" spans="2:15" ht="17.25" customHeight="1">
      <c r="B13" s="547"/>
      <c r="C13" s="3" t="s">
        <v>18</v>
      </c>
      <c r="D13" s="20">
        <v>220</v>
      </c>
      <c r="E13" s="20">
        <v>85</v>
      </c>
      <c r="F13" s="20">
        <v>155</v>
      </c>
      <c r="G13" s="20" t="s">
        <v>32</v>
      </c>
      <c r="H13" s="14">
        <v>17525964</v>
      </c>
    </row>
    <row r="14" spans="2:15" ht="17.25" customHeight="1">
      <c r="B14" s="547"/>
      <c r="C14" s="3" t="s">
        <v>43</v>
      </c>
      <c r="D14" s="20">
        <v>37</v>
      </c>
      <c r="E14" s="20">
        <v>57</v>
      </c>
      <c r="F14" s="20">
        <v>135</v>
      </c>
      <c r="G14" s="20" t="s">
        <v>30</v>
      </c>
      <c r="H14" s="14">
        <v>3621000</v>
      </c>
    </row>
    <row r="15" spans="2:15">
      <c r="B15" s="547" t="s">
        <v>49</v>
      </c>
      <c r="C15" s="6" t="s">
        <v>20</v>
      </c>
      <c r="D15" s="19">
        <v>330</v>
      </c>
      <c r="E15" s="19">
        <v>330</v>
      </c>
      <c r="F15" s="19">
        <v>375</v>
      </c>
      <c r="G15" s="19" t="s">
        <v>28</v>
      </c>
      <c r="H15" s="22">
        <v>5547681</v>
      </c>
      <c r="L15" s="17">
        <f>1840051*0.09%</f>
        <v>1656.0458999999998</v>
      </c>
      <c r="N15">
        <f>24*7.1667</f>
        <v>172.0008</v>
      </c>
    </row>
    <row r="16" spans="2:15" ht="30">
      <c r="B16" s="547"/>
      <c r="C16" s="7" t="s">
        <v>19</v>
      </c>
      <c r="D16" s="19">
        <v>52</v>
      </c>
      <c r="E16" s="19">
        <v>42</v>
      </c>
      <c r="F16" s="19">
        <v>70</v>
      </c>
      <c r="G16" s="19" t="s">
        <v>29</v>
      </c>
      <c r="H16" s="22">
        <v>2500000</v>
      </c>
    </row>
    <row r="17" spans="2:8">
      <c r="B17" s="547"/>
      <c r="C17" s="6" t="s">
        <v>21</v>
      </c>
      <c r="D17" s="19">
        <v>36</v>
      </c>
      <c r="E17" s="19">
        <v>22</v>
      </c>
      <c r="F17" s="19">
        <v>40</v>
      </c>
      <c r="G17" s="19" t="s">
        <v>47</v>
      </c>
      <c r="H17" s="22">
        <v>620000</v>
      </c>
    </row>
    <row r="18" spans="2:8">
      <c r="B18" s="547"/>
      <c r="C18" s="6" t="s">
        <v>22</v>
      </c>
      <c r="D18" s="19">
        <v>47</v>
      </c>
      <c r="E18" s="19">
        <v>132</v>
      </c>
      <c r="F18" s="19">
        <v>57</v>
      </c>
      <c r="G18" s="19" t="s">
        <v>48</v>
      </c>
      <c r="H18" s="22">
        <v>1700000</v>
      </c>
    </row>
    <row r="19" spans="2:8" ht="29.25" customHeight="1">
      <c r="B19" s="547"/>
      <c r="C19" s="7" t="s">
        <v>182</v>
      </c>
      <c r="D19" s="19">
        <v>450</v>
      </c>
      <c r="E19" s="19">
        <v>185</v>
      </c>
      <c r="F19" s="19">
        <v>160</v>
      </c>
      <c r="G19" s="8" t="s">
        <v>188</v>
      </c>
      <c r="H19" s="22">
        <v>51514187</v>
      </c>
    </row>
    <row r="20" spans="2:8">
      <c r="B20" s="547"/>
      <c r="C20" s="6" t="s">
        <v>42</v>
      </c>
      <c r="D20" s="19">
        <v>100</v>
      </c>
      <c r="E20" s="19">
        <v>145</v>
      </c>
      <c r="F20" s="19">
        <v>120</v>
      </c>
      <c r="G20" s="19" t="s">
        <v>46</v>
      </c>
      <c r="H20" s="23">
        <v>7945000</v>
      </c>
    </row>
    <row r="21" spans="2:8">
      <c r="B21" s="547"/>
      <c r="C21" s="6" t="s">
        <v>44</v>
      </c>
      <c r="D21" s="19">
        <v>46</v>
      </c>
      <c r="E21" s="19">
        <v>55</v>
      </c>
      <c r="F21" s="19">
        <v>50</v>
      </c>
      <c r="G21" s="19" t="s">
        <v>45</v>
      </c>
      <c r="H21" s="22">
        <v>7541000</v>
      </c>
    </row>
  </sheetData>
  <mergeCells count="7">
    <mergeCell ref="B15:B21"/>
    <mergeCell ref="B6:B14"/>
    <mergeCell ref="D4:F4"/>
    <mergeCell ref="C3:H3"/>
    <mergeCell ref="C4:C5"/>
    <mergeCell ref="G4:G5"/>
    <mergeCell ref="H4:H5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Inversión </vt:lpstr>
      <vt:lpstr>Costos y gastos</vt:lpstr>
      <vt:lpstr>Cálculo de credito</vt:lpstr>
      <vt:lpstr>Estadosderesultadoy proyeccion</vt:lpstr>
      <vt:lpstr>Evaluación financiera</vt:lpstr>
      <vt:lpstr>Cálculo WACC</vt:lpstr>
      <vt:lpstr>Maquinaria y equipo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2025-09-30T20:51:56Z</dcterms:created>
  <dcterms:modified xsi:type="dcterms:W3CDTF">2026-08-13T21:48:03Z</dcterms:modified>
</cp:coreProperties>
</file>